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165" windowWidth="14805" windowHeight="7950"/>
  </bookViews>
  <sheets>
    <sheet name="Лист 2 (6)" sheetId="12" r:id="rId1"/>
  </sheets>
  <externalReferences>
    <externalReference r:id="rId2"/>
  </externalReferences>
  <definedNames>
    <definedName name="_xlnm._FilterDatabase" localSheetId="0" hidden="1">'Лист 2 (6)'!$B$7:$K$458</definedName>
    <definedName name="disp_t">[1]ПФО!$B$250:$D$251</definedName>
    <definedName name="ksg_d">'[1]Дн стац'!$D$962:$H$1143</definedName>
    <definedName name="ksg_k">[1]Стац!$D$2906:$H$3307</definedName>
    <definedName name="_xlnm.Print_Area" localSheetId="0">'Лист 2 (6)'!$A$1:$K$458</definedName>
  </definedNames>
  <calcPr calcId="145621"/>
</workbook>
</file>

<file path=xl/calcChain.xml><?xml version="1.0" encoding="utf-8"?>
<calcChain xmlns="http://schemas.openxmlformats.org/spreadsheetml/2006/main">
  <c r="H458" i="12" l="1"/>
  <c r="J458" i="12" s="1"/>
  <c r="H456" i="12"/>
  <c r="J456" i="12" s="1"/>
  <c r="H455" i="12"/>
  <c r="J455" i="12" s="1"/>
  <c r="H454" i="12"/>
  <c r="J454" i="12" s="1"/>
  <c r="H453" i="12"/>
  <c r="J453" i="12" s="1"/>
  <c r="H452" i="12"/>
  <c r="J452" i="12" s="1"/>
  <c r="H451" i="12"/>
  <c r="J451" i="12" s="1"/>
  <c r="H450" i="12"/>
  <c r="J450" i="12" s="1"/>
  <c r="H449" i="12"/>
  <c r="J449" i="12" s="1"/>
  <c r="H448" i="12"/>
  <c r="J448" i="12" s="1"/>
  <c r="H447" i="12"/>
  <c r="J447" i="12" s="1"/>
  <c r="H446" i="12"/>
  <c r="J446" i="12" s="1"/>
  <c r="H445" i="12"/>
  <c r="J445" i="12" s="1"/>
  <c r="H444" i="12"/>
  <c r="J444" i="12" s="1"/>
  <c r="H443" i="12"/>
  <c r="J443" i="12" s="1"/>
  <c r="H442" i="12"/>
  <c r="J442" i="12" s="1"/>
  <c r="H441" i="12"/>
  <c r="J441" i="12" s="1"/>
  <c r="H440" i="12"/>
  <c r="J440" i="12" s="1"/>
  <c r="H439" i="12"/>
  <c r="J439" i="12" s="1"/>
  <c r="H438" i="12"/>
  <c r="J438" i="12" s="1"/>
  <c r="H437" i="12"/>
  <c r="J437" i="12" s="1"/>
  <c r="D437" i="12"/>
  <c r="H436" i="12"/>
  <c r="J436" i="12" s="1"/>
  <c r="H435" i="12"/>
  <c r="J435" i="12" s="1"/>
  <c r="H434" i="12"/>
  <c r="J434" i="12" s="1"/>
  <c r="H433" i="12"/>
  <c r="J433" i="12" s="1"/>
  <c r="H432" i="12"/>
  <c r="J432" i="12" s="1"/>
  <c r="H431" i="12"/>
  <c r="J431" i="12" s="1"/>
  <c r="H430" i="12"/>
  <c r="J430" i="12" s="1"/>
  <c r="H429" i="12"/>
  <c r="J429" i="12" s="1"/>
  <c r="H428" i="12"/>
  <c r="J428" i="12" s="1"/>
  <c r="H427" i="12"/>
  <c r="J427" i="12" s="1"/>
  <c r="H426" i="12"/>
  <c r="J426" i="12" s="1"/>
  <c r="H425" i="12"/>
  <c r="J425" i="12" s="1"/>
  <c r="H424" i="12"/>
  <c r="J424" i="12" s="1"/>
  <c r="H423" i="12"/>
  <c r="J423" i="12" s="1"/>
  <c r="H422" i="12"/>
  <c r="J422" i="12" s="1"/>
  <c r="H421" i="12"/>
  <c r="J421" i="12" s="1"/>
  <c r="H420" i="12"/>
  <c r="J420" i="12" s="1"/>
  <c r="H419" i="12"/>
  <c r="J419" i="12" s="1"/>
  <c r="H418" i="12"/>
  <c r="J418" i="12" s="1"/>
  <c r="H417" i="12"/>
  <c r="J417" i="12" s="1"/>
  <c r="H416" i="12"/>
  <c r="J416" i="12" s="1"/>
  <c r="H415" i="12"/>
  <c r="J415" i="12" s="1"/>
  <c r="H414" i="12"/>
  <c r="J414" i="12" s="1"/>
  <c r="H413" i="12"/>
  <c r="J413" i="12" s="1"/>
  <c r="H412" i="12"/>
  <c r="J412" i="12" s="1"/>
  <c r="H411" i="12"/>
  <c r="J411" i="12" s="1"/>
  <c r="H410" i="12"/>
  <c r="J410" i="12" s="1"/>
  <c r="H409" i="12"/>
  <c r="J409" i="12" s="1"/>
  <c r="H407" i="12"/>
  <c r="J407" i="12" s="1"/>
  <c r="H406" i="12"/>
  <c r="J406" i="12" s="1"/>
  <c r="H405" i="12"/>
  <c r="J405" i="12" s="1"/>
  <c r="H403" i="12"/>
  <c r="J403" i="12" s="1"/>
  <c r="H402" i="12"/>
  <c r="J402" i="12" s="1"/>
  <c r="H401" i="12"/>
  <c r="J401" i="12" s="1"/>
  <c r="H400" i="12"/>
  <c r="J400" i="12" s="1"/>
  <c r="H399" i="12"/>
  <c r="J399" i="12" s="1"/>
  <c r="H398" i="12"/>
  <c r="J398" i="12" s="1"/>
  <c r="H397" i="12"/>
  <c r="J397" i="12" s="1"/>
  <c r="H396" i="12"/>
  <c r="J396" i="12" s="1"/>
  <c r="H395" i="12"/>
  <c r="J395" i="12" s="1"/>
  <c r="H394" i="12"/>
  <c r="J394" i="12" s="1"/>
  <c r="H393" i="12"/>
  <c r="J393" i="12" s="1"/>
  <c r="H392" i="12"/>
  <c r="J392" i="12" s="1"/>
  <c r="H391" i="12"/>
  <c r="J391" i="12" s="1"/>
  <c r="H390" i="12"/>
  <c r="J390" i="12" s="1"/>
  <c r="H389" i="12"/>
  <c r="J389" i="12" s="1"/>
  <c r="H388" i="12"/>
  <c r="J388" i="12" s="1"/>
  <c r="H387" i="12"/>
  <c r="J387" i="12" s="1"/>
  <c r="H386" i="12"/>
  <c r="J386" i="12" s="1"/>
  <c r="H385" i="12"/>
  <c r="J385" i="12" s="1"/>
  <c r="H384" i="12"/>
  <c r="J384" i="12" s="1"/>
  <c r="H383" i="12"/>
  <c r="J383" i="12" s="1"/>
  <c r="H382" i="12"/>
  <c r="J382" i="12" s="1"/>
  <c r="H381" i="12"/>
  <c r="J381" i="12" s="1"/>
  <c r="H380" i="12"/>
  <c r="J380" i="12" s="1"/>
  <c r="H378" i="12"/>
  <c r="J378" i="12" s="1"/>
  <c r="H377" i="12"/>
  <c r="J377" i="12" s="1"/>
  <c r="H376" i="12"/>
  <c r="J376" i="12" s="1"/>
  <c r="H375" i="12"/>
  <c r="J375" i="12" s="1"/>
  <c r="H374" i="12"/>
  <c r="J374" i="12" s="1"/>
  <c r="H373" i="12"/>
  <c r="J373" i="12" s="1"/>
  <c r="H372" i="12"/>
  <c r="J372" i="12" s="1"/>
  <c r="H371" i="12"/>
  <c r="J371" i="12" s="1"/>
  <c r="H370" i="12"/>
  <c r="J370" i="12" s="1"/>
  <c r="H369" i="12"/>
  <c r="J369" i="12" s="1"/>
  <c r="H368" i="12"/>
  <c r="J368" i="12" s="1"/>
  <c r="H367" i="12"/>
  <c r="J367" i="12" s="1"/>
  <c r="H366" i="12"/>
  <c r="J366" i="12" s="1"/>
  <c r="H365" i="12"/>
  <c r="J365" i="12" s="1"/>
  <c r="H364" i="12"/>
  <c r="J364" i="12" s="1"/>
  <c r="H363" i="12"/>
  <c r="J363" i="12" s="1"/>
  <c r="H362" i="12"/>
  <c r="J362" i="12" s="1"/>
  <c r="H361" i="12"/>
  <c r="J361" i="12" s="1"/>
  <c r="H360" i="12"/>
  <c r="J360" i="12" s="1"/>
  <c r="H359" i="12"/>
  <c r="J359" i="12" s="1"/>
  <c r="H358" i="12"/>
  <c r="J358" i="12" s="1"/>
  <c r="H357" i="12"/>
  <c r="J357" i="12" s="1"/>
  <c r="H356" i="12"/>
  <c r="J356" i="12" s="1"/>
  <c r="H355" i="12"/>
  <c r="J355" i="12" s="1"/>
  <c r="H354" i="12"/>
  <c r="J354" i="12" s="1"/>
  <c r="H353" i="12"/>
  <c r="J353" i="12" s="1"/>
  <c r="H352" i="12"/>
  <c r="J352" i="12" s="1"/>
  <c r="H351" i="12"/>
  <c r="J351" i="12" s="1"/>
  <c r="H350" i="12"/>
  <c r="J350" i="12" s="1"/>
  <c r="H349" i="12"/>
  <c r="J349" i="12" s="1"/>
  <c r="H348" i="12"/>
  <c r="J348" i="12" s="1"/>
  <c r="H347" i="12"/>
  <c r="J347" i="12" s="1"/>
  <c r="H346" i="12"/>
  <c r="J346" i="12" s="1"/>
  <c r="H345" i="12"/>
  <c r="J345" i="12" s="1"/>
  <c r="H344" i="12"/>
  <c r="J344" i="12" s="1"/>
  <c r="H343" i="12"/>
  <c r="J343" i="12" s="1"/>
  <c r="H342" i="12"/>
  <c r="J342" i="12" s="1"/>
  <c r="H341" i="12"/>
  <c r="J341" i="12" s="1"/>
  <c r="H340" i="12"/>
  <c r="J340" i="12" s="1"/>
  <c r="H339" i="12"/>
  <c r="J339" i="12" s="1"/>
  <c r="H338" i="12"/>
  <c r="J338" i="12" s="1"/>
  <c r="H337" i="12"/>
  <c r="J337" i="12" s="1"/>
  <c r="H336" i="12"/>
  <c r="J336" i="12" s="1"/>
  <c r="H335" i="12"/>
  <c r="J335" i="12" s="1"/>
  <c r="H334" i="12"/>
  <c r="J334" i="12" s="1"/>
  <c r="H333" i="12"/>
  <c r="J333" i="12" s="1"/>
  <c r="H332" i="12"/>
  <c r="J332" i="12" s="1"/>
  <c r="H331" i="12"/>
  <c r="J331" i="12" s="1"/>
  <c r="H330" i="12"/>
  <c r="J330" i="12" s="1"/>
  <c r="H329" i="12"/>
  <c r="J329" i="12" s="1"/>
  <c r="H328" i="12"/>
  <c r="J328" i="12" s="1"/>
  <c r="H327" i="12"/>
  <c r="J327" i="12" s="1"/>
  <c r="H326" i="12"/>
  <c r="J326" i="12" s="1"/>
  <c r="H325" i="12"/>
  <c r="J325" i="12" s="1"/>
  <c r="H324" i="12"/>
  <c r="J324" i="12" s="1"/>
  <c r="H323" i="12"/>
  <c r="J323" i="12" s="1"/>
  <c r="H322" i="12"/>
  <c r="J322" i="12" s="1"/>
  <c r="H321" i="12"/>
  <c r="J321" i="12" s="1"/>
  <c r="H320" i="12"/>
  <c r="J320" i="12" s="1"/>
  <c r="H319" i="12"/>
  <c r="J319" i="12" s="1"/>
  <c r="H318" i="12"/>
  <c r="J318" i="12" s="1"/>
  <c r="H317" i="12"/>
  <c r="J317" i="12" s="1"/>
  <c r="H316" i="12"/>
  <c r="J316" i="12" s="1"/>
  <c r="H315" i="12"/>
  <c r="J315" i="12" s="1"/>
  <c r="H314" i="12"/>
  <c r="J314" i="12" s="1"/>
  <c r="H313" i="12"/>
  <c r="J313" i="12" s="1"/>
  <c r="H312" i="12"/>
  <c r="J312" i="12" s="1"/>
  <c r="H311" i="12"/>
  <c r="J311" i="12" s="1"/>
  <c r="H310" i="12"/>
  <c r="J310" i="12" s="1"/>
  <c r="H309" i="12"/>
  <c r="J309" i="12" s="1"/>
  <c r="H308" i="12"/>
  <c r="J308" i="12" s="1"/>
  <c r="H307" i="12"/>
  <c r="J307" i="12" s="1"/>
  <c r="H306" i="12"/>
  <c r="J306" i="12" s="1"/>
  <c r="H305" i="12"/>
  <c r="J305" i="12" s="1"/>
  <c r="H304" i="12"/>
  <c r="J304" i="12" s="1"/>
  <c r="H303" i="12"/>
  <c r="J303" i="12" s="1"/>
  <c r="H302" i="12"/>
  <c r="J302" i="12" s="1"/>
  <c r="H301" i="12"/>
  <c r="J301" i="12" s="1"/>
  <c r="H300" i="12"/>
  <c r="J300" i="12" s="1"/>
  <c r="H299" i="12"/>
  <c r="J299" i="12" s="1"/>
  <c r="H298" i="12"/>
  <c r="J298" i="12" s="1"/>
  <c r="H297" i="12"/>
  <c r="J297" i="12" s="1"/>
  <c r="H296" i="12"/>
  <c r="J296" i="12" s="1"/>
  <c r="H295" i="12"/>
  <c r="J295" i="12" s="1"/>
  <c r="H294" i="12"/>
  <c r="J294" i="12" s="1"/>
  <c r="H293" i="12"/>
  <c r="J293" i="12" s="1"/>
  <c r="H292" i="12"/>
  <c r="J292" i="12" s="1"/>
  <c r="H291" i="12"/>
  <c r="J291" i="12" s="1"/>
  <c r="H290" i="12"/>
  <c r="J290" i="12" s="1"/>
  <c r="H289" i="12"/>
  <c r="J289" i="12" s="1"/>
  <c r="H288" i="12"/>
  <c r="J288" i="12" s="1"/>
  <c r="H287" i="12"/>
  <c r="J287" i="12" s="1"/>
  <c r="H286" i="12"/>
  <c r="J286" i="12" s="1"/>
  <c r="H285" i="12"/>
  <c r="J285" i="12" s="1"/>
  <c r="H284" i="12"/>
  <c r="J284" i="12" s="1"/>
  <c r="H283" i="12"/>
  <c r="J283" i="12" s="1"/>
  <c r="H282" i="12"/>
  <c r="J282" i="12" s="1"/>
  <c r="H281" i="12"/>
  <c r="J281" i="12" s="1"/>
  <c r="H280" i="12"/>
  <c r="J280" i="12" s="1"/>
  <c r="H279" i="12"/>
  <c r="J279" i="12" s="1"/>
  <c r="H278" i="12"/>
  <c r="J278" i="12" s="1"/>
  <c r="H277" i="12"/>
  <c r="J277" i="12" s="1"/>
  <c r="H276" i="12"/>
  <c r="J276" i="12" s="1"/>
  <c r="H275" i="12"/>
  <c r="J275" i="12" s="1"/>
  <c r="H274" i="12"/>
  <c r="J274" i="12" s="1"/>
  <c r="H273" i="12"/>
  <c r="J273" i="12" s="1"/>
  <c r="H272" i="12"/>
  <c r="J272" i="12" s="1"/>
  <c r="H271" i="12"/>
  <c r="J271" i="12" s="1"/>
  <c r="H270" i="12"/>
  <c r="J270" i="12" s="1"/>
  <c r="H269" i="12"/>
  <c r="J269" i="12" s="1"/>
  <c r="H268" i="12"/>
  <c r="J268" i="12" s="1"/>
  <c r="H267" i="12"/>
  <c r="J267" i="12" s="1"/>
  <c r="H266" i="12"/>
  <c r="J266" i="12" s="1"/>
  <c r="H265" i="12"/>
  <c r="J265" i="12" s="1"/>
  <c r="H264" i="12"/>
  <c r="J264" i="12" s="1"/>
  <c r="H263" i="12"/>
  <c r="J263" i="12" s="1"/>
  <c r="H262" i="12"/>
  <c r="J262" i="12" s="1"/>
  <c r="H261" i="12"/>
  <c r="J261" i="12" s="1"/>
  <c r="H260" i="12"/>
  <c r="J260" i="12" s="1"/>
  <c r="H259" i="12"/>
  <c r="J259" i="12" s="1"/>
  <c r="H258" i="12"/>
  <c r="J258" i="12" s="1"/>
  <c r="H257" i="12"/>
  <c r="J257" i="12" s="1"/>
  <c r="H256" i="12"/>
  <c r="J256" i="12" s="1"/>
  <c r="H255" i="12"/>
  <c r="J255" i="12" s="1"/>
  <c r="H254" i="12"/>
  <c r="J254" i="12" s="1"/>
  <c r="H253" i="12"/>
  <c r="J253" i="12" s="1"/>
  <c r="H252" i="12"/>
  <c r="J252" i="12" s="1"/>
  <c r="H251" i="12"/>
  <c r="J251" i="12" s="1"/>
  <c r="H250" i="12"/>
  <c r="J250" i="12" s="1"/>
  <c r="H249" i="12"/>
  <c r="J249" i="12" s="1"/>
  <c r="H248" i="12"/>
  <c r="J248" i="12" s="1"/>
  <c r="H247" i="12"/>
  <c r="J247" i="12" s="1"/>
  <c r="H246" i="12"/>
  <c r="J246" i="12" s="1"/>
  <c r="H245" i="12"/>
  <c r="J245" i="12" s="1"/>
  <c r="H244" i="12"/>
  <c r="J244" i="12" s="1"/>
  <c r="H243" i="12"/>
  <c r="J243" i="12" s="1"/>
  <c r="H242" i="12"/>
  <c r="J242" i="12" s="1"/>
  <c r="H241" i="12"/>
  <c r="J241" i="12" s="1"/>
  <c r="H240" i="12"/>
  <c r="J240" i="12" s="1"/>
  <c r="H239" i="12"/>
  <c r="J239" i="12" s="1"/>
  <c r="H238" i="12"/>
  <c r="J238" i="12" s="1"/>
  <c r="H237" i="12"/>
  <c r="J237" i="12" s="1"/>
  <c r="D237" i="12"/>
  <c r="H236" i="12"/>
  <c r="J236" i="12" s="1"/>
  <c r="D236" i="12"/>
  <c r="H235" i="12"/>
  <c r="J235" i="12" s="1"/>
  <c r="H234" i="12"/>
  <c r="J234" i="12" s="1"/>
  <c r="H233" i="12"/>
  <c r="J233" i="12" s="1"/>
  <c r="H232" i="12"/>
  <c r="J232" i="12" s="1"/>
  <c r="H231" i="12"/>
  <c r="J231" i="12" s="1"/>
  <c r="H230" i="12"/>
  <c r="J230" i="12" s="1"/>
  <c r="H229" i="12"/>
  <c r="J229" i="12" s="1"/>
  <c r="H228" i="12"/>
  <c r="J228" i="12" s="1"/>
  <c r="H227" i="12"/>
  <c r="J227" i="12" s="1"/>
  <c r="H226" i="12"/>
  <c r="J226" i="12" s="1"/>
  <c r="D226" i="12"/>
  <c r="H225" i="12"/>
  <c r="J225" i="12" s="1"/>
  <c r="D225" i="12"/>
  <c r="H224" i="12"/>
  <c r="J224" i="12" s="1"/>
  <c r="H223" i="12"/>
  <c r="J223" i="12" s="1"/>
  <c r="H222" i="12"/>
  <c r="J222" i="12" s="1"/>
  <c r="H221" i="12"/>
  <c r="J221" i="12" s="1"/>
  <c r="H220" i="12"/>
  <c r="J220" i="12" s="1"/>
  <c r="H219" i="12"/>
  <c r="J219" i="12" s="1"/>
  <c r="H218" i="12"/>
  <c r="J218" i="12" s="1"/>
  <c r="H217" i="12"/>
  <c r="J217" i="12" s="1"/>
  <c r="H216" i="12"/>
  <c r="J216" i="12" s="1"/>
  <c r="H215" i="12"/>
  <c r="J215" i="12" s="1"/>
  <c r="H214" i="12"/>
  <c r="J214" i="12" s="1"/>
  <c r="H213" i="12"/>
  <c r="J213" i="12" s="1"/>
  <c r="H212" i="12"/>
  <c r="J212" i="12" s="1"/>
  <c r="H211" i="12"/>
  <c r="J211" i="12" s="1"/>
  <c r="H210" i="12"/>
  <c r="J210" i="12" s="1"/>
  <c r="H209" i="12"/>
  <c r="J209" i="12" s="1"/>
  <c r="H208" i="12"/>
  <c r="J208" i="12" s="1"/>
  <c r="H207" i="12"/>
  <c r="J207" i="12" s="1"/>
  <c r="H206" i="12"/>
  <c r="J206" i="12" s="1"/>
  <c r="H205" i="12"/>
  <c r="J205" i="12" s="1"/>
  <c r="H204" i="12"/>
  <c r="J204" i="12" s="1"/>
  <c r="H203" i="12"/>
  <c r="J203" i="12" s="1"/>
  <c r="H202" i="12"/>
  <c r="J202" i="12" s="1"/>
  <c r="H201" i="12"/>
  <c r="J201" i="12" s="1"/>
  <c r="H200" i="12"/>
  <c r="J200" i="12" s="1"/>
  <c r="H199" i="12"/>
  <c r="J199" i="12" s="1"/>
  <c r="H198" i="12"/>
  <c r="J198" i="12" s="1"/>
  <c r="H197" i="12"/>
  <c r="J197" i="12" s="1"/>
  <c r="H196" i="12"/>
  <c r="J196" i="12" s="1"/>
  <c r="H195" i="12"/>
  <c r="J195" i="12" s="1"/>
  <c r="H194" i="12"/>
  <c r="J194" i="12" s="1"/>
  <c r="H193" i="12"/>
  <c r="J193" i="12" s="1"/>
  <c r="H192" i="12"/>
  <c r="J192" i="12" s="1"/>
  <c r="H191" i="12"/>
  <c r="J191" i="12" s="1"/>
  <c r="H190" i="12"/>
  <c r="J190" i="12" s="1"/>
  <c r="H189" i="12"/>
  <c r="J189" i="12" s="1"/>
  <c r="H188" i="12"/>
  <c r="J188" i="12" s="1"/>
  <c r="H187" i="12"/>
  <c r="J187" i="12" s="1"/>
  <c r="H186" i="12"/>
  <c r="J186" i="12" s="1"/>
  <c r="H185" i="12"/>
  <c r="J185" i="12" s="1"/>
  <c r="H184" i="12"/>
  <c r="J184" i="12" s="1"/>
  <c r="H183" i="12"/>
  <c r="J183" i="12" s="1"/>
  <c r="H182" i="12"/>
  <c r="J182" i="12" s="1"/>
  <c r="H181" i="12"/>
  <c r="J181" i="12" s="1"/>
  <c r="H180" i="12"/>
  <c r="J180" i="12" s="1"/>
  <c r="H179" i="12"/>
  <c r="J179" i="12" s="1"/>
  <c r="H178" i="12"/>
  <c r="J178" i="12" s="1"/>
  <c r="H177" i="12"/>
  <c r="J177" i="12" s="1"/>
  <c r="H176" i="12"/>
  <c r="J176" i="12" s="1"/>
  <c r="H175" i="12"/>
  <c r="J175" i="12" s="1"/>
  <c r="H174" i="12"/>
  <c r="J174" i="12" s="1"/>
  <c r="H173" i="12"/>
  <c r="J173" i="12" s="1"/>
  <c r="H172" i="12"/>
  <c r="J172" i="12" s="1"/>
  <c r="H171" i="12"/>
  <c r="J171" i="12" s="1"/>
  <c r="H170" i="12"/>
  <c r="J170" i="12" s="1"/>
  <c r="H169" i="12"/>
  <c r="J169" i="12" s="1"/>
  <c r="H168" i="12"/>
  <c r="J168" i="12" s="1"/>
  <c r="H167" i="12"/>
  <c r="J167" i="12" s="1"/>
  <c r="H166" i="12"/>
  <c r="J166" i="12" s="1"/>
  <c r="H165" i="12"/>
  <c r="J165" i="12" s="1"/>
  <c r="H164" i="12"/>
  <c r="J164" i="12" s="1"/>
  <c r="H163" i="12"/>
  <c r="J163" i="12" s="1"/>
  <c r="H162" i="12"/>
  <c r="J162" i="12" s="1"/>
  <c r="H161" i="12"/>
  <c r="J161" i="12" s="1"/>
  <c r="H160" i="12"/>
  <c r="J160" i="12" s="1"/>
  <c r="H159" i="12"/>
  <c r="J159" i="12" s="1"/>
  <c r="H158" i="12"/>
  <c r="J158" i="12" s="1"/>
  <c r="H157" i="12"/>
  <c r="J157" i="12" s="1"/>
  <c r="H156" i="12"/>
  <c r="J156" i="12" s="1"/>
  <c r="H155" i="12"/>
  <c r="J155" i="12" s="1"/>
  <c r="H154" i="12"/>
  <c r="J154" i="12" s="1"/>
  <c r="H153" i="12"/>
  <c r="J153" i="12" s="1"/>
  <c r="H152" i="12"/>
  <c r="J152" i="12" s="1"/>
  <c r="H151" i="12"/>
  <c r="J151" i="12" s="1"/>
  <c r="H150" i="12"/>
  <c r="J150" i="12" s="1"/>
  <c r="H149" i="12"/>
  <c r="J149" i="12" s="1"/>
  <c r="H148" i="12"/>
  <c r="J148" i="12" s="1"/>
  <c r="H147" i="12"/>
  <c r="J147" i="12" s="1"/>
  <c r="H146" i="12"/>
  <c r="J146" i="12" s="1"/>
  <c r="H145" i="12"/>
  <c r="J145" i="12" s="1"/>
  <c r="H144" i="12"/>
  <c r="J144" i="12" s="1"/>
  <c r="H143" i="12"/>
  <c r="J143" i="12" s="1"/>
  <c r="H142" i="12"/>
  <c r="J142" i="12" s="1"/>
  <c r="H141" i="12"/>
  <c r="J141" i="12" s="1"/>
  <c r="H140" i="12"/>
  <c r="J140" i="12" s="1"/>
  <c r="H139" i="12"/>
  <c r="J139" i="12" s="1"/>
  <c r="H138" i="12"/>
  <c r="J138" i="12" s="1"/>
  <c r="H137" i="12"/>
  <c r="J137" i="12" s="1"/>
  <c r="H136" i="12"/>
  <c r="J136" i="12" s="1"/>
  <c r="H135" i="12"/>
  <c r="J135" i="12" s="1"/>
  <c r="H134" i="12"/>
  <c r="J134" i="12" s="1"/>
  <c r="H133" i="12"/>
  <c r="J133" i="12" s="1"/>
  <c r="H132" i="12"/>
  <c r="J132" i="12" s="1"/>
  <c r="H131" i="12"/>
  <c r="J131" i="12" s="1"/>
  <c r="H130" i="12"/>
  <c r="J130" i="12" s="1"/>
  <c r="H129" i="12"/>
  <c r="J129" i="12" s="1"/>
  <c r="H128" i="12"/>
  <c r="J128" i="12" s="1"/>
  <c r="H127" i="12"/>
  <c r="J127" i="12" s="1"/>
  <c r="H126" i="12"/>
  <c r="J126" i="12" s="1"/>
  <c r="H125" i="12"/>
  <c r="J125" i="12" s="1"/>
  <c r="H124" i="12"/>
  <c r="J124" i="12" s="1"/>
  <c r="H123" i="12"/>
  <c r="J123" i="12" s="1"/>
  <c r="H122" i="12"/>
  <c r="J122" i="12" s="1"/>
  <c r="H121" i="12"/>
  <c r="J121" i="12" s="1"/>
  <c r="H120" i="12"/>
  <c r="J120" i="12" s="1"/>
  <c r="H119" i="12"/>
  <c r="J119" i="12" s="1"/>
  <c r="H118" i="12"/>
  <c r="J118" i="12" s="1"/>
  <c r="H117" i="12"/>
  <c r="J117" i="12" s="1"/>
  <c r="H116" i="12"/>
  <c r="J116" i="12" s="1"/>
  <c r="H115" i="12"/>
  <c r="J115" i="12" s="1"/>
  <c r="H114" i="12"/>
  <c r="J114" i="12" s="1"/>
  <c r="H113" i="12"/>
  <c r="J113" i="12" s="1"/>
  <c r="H112" i="12"/>
  <c r="J112" i="12" s="1"/>
  <c r="H111" i="12"/>
  <c r="J111" i="12" s="1"/>
  <c r="H110" i="12"/>
  <c r="J110" i="12" s="1"/>
  <c r="H109" i="12"/>
  <c r="J109" i="12" s="1"/>
  <c r="H108" i="12"/>
  <c r="J108" i="12" s="1"/>
  <c r="H107" i="12"/>
  <c r="J107" i="12" s="1"/>
  <c r="H106" i="12"/>
  <c r="J106" i="12" s="1"/>
  <c r="H105" i="12"/>
  <c r="J105" i="12" s="1"/>
  <c r="H104" i="12"/>
  <c r="J104" i="12" s="1"/>
  <c r="H103" i="12"/>
  <c r="J103" i="12" s="1"/>
  <c r="H102" i="12"/>
  <c r="J102" i="12" s="1"/>
  <c r="H101" i="12"/>
  <c r="J101" i="12" s="1"/>
  <c r="H100" i="12"/>
  <c r="J100" i="12" s="1"/>
  <c r="H99" i="12"/>
  <c r="J99" i="12" s="1"/>
  <c r="H98" i="12"/>
  <c r="J98" i="12" s="1"/>
  <c r="H97" i="12"/>
  <c r="J97" i="12" s="1"/>
  <c r="H96" i="12"/>
  <c r="J96" i="12" s="1"/>
  <c r="H95" i="12"/>
  <c r="J95" i="12" s="1"/>
  <c r="H94" i="12"/>
  <c r="J94" i="12" s="1"/>
  <c r="H93" i="12"/>
  <c r="J93" i="12" s="1"/>
  <c r="H92" i="12"/>
  <c r="J92" i="12" s="1"/>
  <c r="H91" i="12"/>
  <c r="J91" i="12" s="1"/>
  <c r="H90" i="12"/>
  <c r="J90" i="12" s="1"/>
  <c r="H89" i="12"/>
  <c r="J89" i="12" s="1"/>
  <c r="H88" i="12"/>
  <c r="J88" i="12" s="1"/>
  <c r="H87" i="12"/>
  <c r="J87" i="12" s="1"/>
  <c r="H86" i="12"/>
  <c r="J86" i="12" s="1"/>
  <c r="H85" i="12"/>
  <c r="J85" i="12" s="1"/>
  <c r="H84" i="12"/>
  <c r="J84" i="12" s="1"/>
  <c r="H83" i="12"/>
  <c r="J83" i="12" s="1"/>
  <c r="H82" i="12"/>
  <c r="J82" i="12" s="1"/>
  <c r="H81" i="12"/>
  <c r="J81" i="12" s="1"/>
  <c r="H80" i="12"/>
  <c r="J80" i="12" s="1"/>
  <c r="H79" i="12"/>
  <c r="J79" i="12" s="1"/>
  <c r="H78" i="12"/>
  <c r="J78" i="12" s="1"/>
  <c r="H77" i="12"/>
  <c r="J77" i="12" s="1"/>
  <c r="H76" i="12"/>
  <c r="J76" i="12" s="1"/>
  <c r="H75" i="12"/>
  <c r="J75" i="12" s="1"/>
  <c r="H74" i="12"/>
  <c r="J74" i="12" s="1"/>
  <c r="H73" i="12"/>
  <c r="J73" i="12" s="1"/>
  <c r="H72" i="12"/>
  <c r="J72" i="12" s="1"/>
  <c r="H71" i="12"/>
  <c r="J71" i="12" s="1"/>
  <c r="H70" i="12"/>
  <c r="J70" i="12" s="1"/>
  <c r="H69" i="12"/>
  <c r="J69" i="12" s="1"/>
  <c r="H68" i="12"/>
  <c r="J68" i="12" s="1"/>
  <c r="H67" i="12"/>
  <c r="J67" i="12" s="1"/>
  <c r="H66" i="12"/>
  <c r="J66" i="12" s="1"/>
  <c r="H65" i="12"/>
  <c r="J65" i="12" s="1"/>
  <c r="H64" i="12"/>
  <c r="J64" i="12" s="1"/>
  <c r="H63" i="12"/>
  <c r="J63" i="12" s="1"/>
  <c r="H62" i="12"/>
  <c r="J62" i="12" s="1"/>
  <c r="H61" i="12"/>
  <c r="J61" i="12" s="1"/>
  <c r="H60" i="12"/>
  <c r="J60" i="12" s="1"/>
  <c r="H59" i="12"/>
  <c r="J59" i="12" s="1"/>
  <c r="H58" i="12"/>
  <c r="J58" i="12" s="1"/>
  <c r="H57" i="12"/>
  <c r="J57" i="12" s="1"/>
  <c r="H56" i="12"/>
  <c r="J56" i="12" s="1"/>
  <c r="H55" i="12"/>
  <c r="J55" i="12" s="1"/>
  <c r="H54" i="12"/>
  <c r="J54" i="12" s="1"/>
  <c r="H53" i="12"/>
  <c r="J53" i="12" s="1"/>
  <c r="H52" i="12"/>
  <c r="J52" i="12" s="1"/>
  <c r="H51" i="12"/>
  <c r="J51" i="12" s="1"/>
  <c r="H50" i="12"/>
  <c r="J50" i="12" s="1"/>
  <c r="H49" i="12"/>
  <c r="J49" i="12" s="1"/>
  <c r="H48" i="12"/>
  <c r="J48" i="12" s="1"/>
  <c r="H47" i="12"/>
  <c r="J47" i="12" s="1"/>
  <c r="H46" i="12"/>
  <c r="J46" i="12" s="1"/>
  <c r="H45" i="12"/>
  <c r="J45" i="12" s="1"/>
  <c r="H44" i="12"/>
  <c r="J44" i="12" s="1"/>
  <c r="H43" i="12"/>
  <c r="J43" i="12" s="1"/>
  <c r="H42" i="12"/>
  <c r="J42" i="12" s="1"/>
  <c r="H41" i="12"/>
  <c r="J41" i="12" s="1"/>
  <c r="H40" i="12"/>
  <c r="J40" i="12" s="1"/>
  <c r="H39" i="12"/>
  <c r="J39" i="12" s="1"/>
  <c r="H38" i="12"/>
  <c r="J38" i="12" s="1"/>
  <c r="H37" i="12"/>
  <c r="J37" i="12" s="1"/>
  <c r="H36" i="12"/>
  <c r="J36" i="12" s="1"/>
  <c r="H35" i="12"/>
  <c r="J35" i="12" s="1"/>
  <c r="H34" i="12"/>
  <c r="J34" i="12" s="1"/>
  <c r="H33" i="12"/>
  <c r="J33" i="12" s="1"/>
  <c r="H32" i="12"/>
  <c r="J32" i="12" s="1"/>
  <c r="H31" i="12"/>
  <c r="J31" i="12" s="1"/>
  <c r="H30" i="12"/>
  <c r="J30" i="12" s="1"/>
  <c r="H29" i="12"/>
  <c r="J29" i="12" s="1"/>
  <c r="H28" i="12"/>
  <c r="J28" i="12" s="1"/>
  <c r="H27" i="12"/>
  <c r="J27" i="12" s="1"/>
  <c r="H26" i="12"/>
  <c r="J26" i="12" s="1"/>
  <c r="H25" i="12"/>
  <c r="J25" i="12" s="1"/>
  <c r="H24" i="12"/>
  <c r="J24" i="12" s="1"/>
  <c r="H23" i="12"/>
  <c r="J23" i="12" s="1"/>
  <c r="H22" i="12"/>
  <c r="J22" i="12" s="1"/>
  <c r="H21" i="12"/>
  <c r="J21" i="12" s="1"/>
  <c r="H20" i="12"/>
  <c r="J20" i="12" s="1"/>
  <c r="H19" i="12"/>
  <c r="J19" i="12" s="1"/>
  <c r="H18" i="12"/>
  <c r="J18" i="12" s="1"/>
  <c r="H17" i="12"/>
  <c r="J17" i="12" s="1"/>
  <c r="H16" i="12"/>
  <c r="J16" i="12" s="1"/>
  <c r="H15" i="12"/>
  <c r="J15" i="12" s="1"/>
  <c r="H14" i="12"/>
  <c r="J14" i="12" s="1"/>
  <c r="H13" i="12"/>
  <c r="J13" i="12" s="1"/>
  <c r="H12" i="12"/>
  <c r="J12" i="12" s="1"/>
  <c r="H11" i="12"/>
  <c r="J11" i="12" s="1"/>
  <c r="H10" i="12"/>
  <c r="J10" i="12" s="1"/>
  <c r="H9" i="12"/>
  <c r="J9" i="12" s="1"/>
</calcChain>
</file>

<file path=xl/sharedStrings.xml><?xml version="1.0" encoding="utf-8"?>
<sst xmlns="http://schemas.openxmlformats.org/spreadsheetml/2006/main" count="1356" uniqueCount="493">
  <si>
    <t>Наименование МО</t>
  </si>
  <si>
    <t>Местонахождение ФП/ФАП</t>
  </si>
  <si>
    <t>Численность обслуживаемого населения, чел.</t>
  </si>
  <si>
    <t>Соответствие требованиям, установленным  нормативными правовыми актами Минздрава России (да/нет)</t>
  </si>
  <si>
    <t>ФП/ФАП, обслуживающие от 100 до 900 жителей</t>
  </si>
  <si>
    <t>ФАП с. Сюксюм</t>
  </si>
  <si>
    <t>ФАП с. Палатово</t>
  </si>
  <si>
    <t>ФАП с. Аристовка</t>
  </si>
  <si>
    <t>ФАП с. Тияпино</t>
  </si>
  <si>
    <t>ФАП с. Репьевка</t>
  </si>
  <si>
    <t>ФАП с. Поддубное</t>
  </si>
  <si>
    <t>ФАП с. Забалуйка</t>
  </si>
  <si>
    <t>ФАП с. Русские Горенки</t>
  </si>
  <si>
    <t>ФАП с. Сухой Карсун</t>
  </si>
  <si>
    <t>ФАП с. Нагаево</t>
  </si>
  <si>
    <t>ФАП с. Н. Погорелово</t>
  </si>
  <si>
    <t>ФАП с. Краснополка</t>
  </si>
  <si>
    <t>ФАП с. Беловодье</t>
  </si>
  <si>
    <t>ФАП с. Большие Поселки</t>
  </si>
  <si>
    <t>ФАП с. Потьма</t>
  </si>
  <si>
    <t>ФАП с. Белозерье</t>
  </si>
  <si>
    <t>ФАП с. Теньковка</t>
  </si>
  <si>
    <t>ФАП с. Малое Станичное</t>
  </si>
  <si>
    <t>ФАП с. Вальдиватское</t>
  </si>
  <si>
    <t>ФАП с. Усть-Урень</t>
  </si>
  <si>
    <t>ФАП с. Таволжанка</t>
  </si>
  <si>
    <t>ФАП с. Урено -Карлинское</t>
  </si>
  <si>
    <t>ФАП с. Татарская Голышевка</t>
  </si>
  <si>
    <t>ФАП с. Кадышево</t>
  </si>
  <si>
    <t>ФАП с. Большое Жеребятниково</t>
  </si>
  <si>
    <t>ФАП с. Сущевка</t>
  </si>
  <si>
    <t>ФАП с. Репьевка Колхозная</t>
  </si>
  <si>
    <t>ФАП п. Новоанненковский</t>
  </si>
  <si>
    <t>ФАП п. Безречный</t>
  </si>
  <si>
    <t>ФАП ст. Выры</t>
  </si>
  <si>
    <t>ФАП п. Безлесный</t>
  </si>
  <si>
    <t>ФАП с. Березовка</t>
  </si>
  <si>
    <t>ФАП п. Родниковые Пруды</t>
  </si>
  <si>
    <t>ФАП с. Белое Озеро</t>
  </si>
  <si>
    <t>ФАП с. Степное Матюнино</t>
  </si>
  <si>
    <t>ФАП д. Сухаревка</t>
  </si>
  <si>
    <t>ФАП с. Карлинское</t>
  </si>
  <si>
    <t>Фап с. Полбино</t>
  </si>
  <si>
    <t>ФАП с. Поповка</t>
  </si>
  <si>
    <t>ФАП с. Сосновка</t>
  </si>
  <si>
    <t>ФАП с. Репьевка Космынка</t>
  </si>
  <si>
    <t>ФАП с. Чуфарово</t>
  </si>
  <si>
    <t>ФАП с. Чирикеево</t>
  </si>
  <si>
    <t>ФАП с. Копышовка</t>
  </si>
  <si>
    <t>ФАП с. Уржумское</t>
  </si>
  <si>
    <t>ФАП с. Сиуч</t>
  </si>
  <si>
    <t>ФАП с. Загоскино</t>
  </si>
  <si>
    <t>ФАП с. Вязовка</t>
  </si>
  <si>
    <t>с. Нижняя Маза</t>
  </si>
  <si>
    <t>с. Тумкино</t>
  </si>
  <si>
    <t>с. Байдулино</t>
  </si>
  <si>
    <t>с. Федькино</t>
  </si>
  <si>
    <t>с. Елшанка</t>
  </si>
  <si>
    <t>с. Михайловка</t>
  </si>
  <si>
    <t>с. Белогорское</t>
  </si>
  <si>
    <t>с. Сосновка</t>
  </si>
  <si>
    <t>с. Зеленец</t>
  </si>
  <si>
    <t>с. Красноборск</t>
  </si>
  <si>
    <t>с. Скугареевка</t>
  </si>
  <si>
    <t>ст. Молвино</t>
  </si>
  <si>
    <t>ГУЗ "Ульяновская районная больница"</t>
  </si>
  <si>
    <t>Богдашкинский ФАП</t>
  </si>
  <si>
    <t>Верхнетимерсянский ФАП</t>
  </si>
  <si>
    <t>Новоалгашинский ФАП</t>
  </si>
  <si>
    <t>Новотимерсянский ФАП</t>
  </si>
  <si>
    <t>Арбузовский ФП</t>
  </si>
  <si>
    <t>Богородскорепьевский ФП</t>
  </si>
  <si>
    <t>Источниковский ФП</t>
  </si>
  <si>
    <t>Карабаевский ФП</t>
  </si>
  <si>
    <t>Кашинский ФП</t>
  </si>
  <si>
    <t>Кундюковский ФП</t>
  </si>
  <si>
    <t>Крестниковский ФП</t>
  </si>
  <si>
    <t>Мокробугурнинский ФП</t>
  </si>
  <si>
    <t>Малонагаткинский ФП</t>
  </si>
  <si>
    <t>Нововольский ФП</t>
  </si>
  <si>
    <t>Орловский ФП</t>
  </si>
  <si>
    <t>Пилюгинский ФП</t>
  </si>
  <si>
    <t>Покровский ФП</t>
  </si>
  <si>
    <t>Русскоцильнинский ФП</t>
  </si>
  <si>
    <t>Садковский ФП</t>
  </si>
  <si>
    <t>Солнцевский ФП</t>
  </si>
  <si>
    <t>Среднеалгашинский ФП</t>
  </si>
  <si>
    <t>Степноанненковский ФП</t>
  </si>
  <si>
    <t>Сухобугурнинский ФП</t>
  </si>
  <si>
    <t>Староникулинский ФП</t>
  </si>
  <si>
    <t>Степнорепьевский ФП</t>
  </si>
  <si>
    <t>Телешовский ФП</t>
  </si>
  <si>
    <t>Устеренский ФП</t>
  </si>
  <si>
    <t>ГУЗ "Городская больница № 2"</t>
  </si>
  <si>
    <t xml:space="preserve">ФАП С. Анненково </t>
  </si>
  <si>
    <t>ФАП п. Плодовый</t>
  </si>
  <si>
    <t>ФАП д. Кувшиновка</t>
  </si>
  <si>
    <t>ФП/ФАП, обслуживающие от 900 до 1500 жителей</t>
  </si>
  <si>
    <t>ФП/ФАП, обслуживающие от 1500 до 2000 жителей</t>
  </si>
  <si>
    <t xml:space="preserve">ФАП с. Луговое </t>
  </si>
  <si>
    <t>ГУЗ "Мулловская участковая больница"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</si>
  <si>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</si>
  <si>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</si>
  <si>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</si>
  <si>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</si>
  <si>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 xml:space="preserve">ГУЗ "Сурская районная больница" </t>
  </si>
  <si>
    <t>ГУЗ "Новоульяновская городская больница им. А.Ф.Альберт"</t>
  </si>
  <si>
    <t>ГУЗ "Вешкаймская районная больница"</t>
  </si>
  <si>
    <t>ГУЗ "Инзенская районная больница"</t>
  </si>
  <si>
    <t>ГУЗ "Кузоватовская районная больница"</t>
  </si>
  <si>
    <t>ГУЗ "Новоспасская районная больница"</t>
  </si>
  <si>
    <t>ГУЗ "Николаевская районная больница"</t>
  </si>
  <si>
    <t>ГУЗ "Чердаклинская районная больница"</t>
  </si>
  <si>
    <t>с. Кротовка</t>
  </si>
  <si>
    <t>ГУЗ "Барышская районная больница"</t>
  </si>
  <si>
    <t>ГУЗ "Базарносызганская районная больница"</t>
  </si>
  <si>
    <t>ГУЗ "Тиинская участковая больница"</t>
  </si>
  <si>
    <t>ГУЗ "Новомалыклинская районная больница"</t>
  </si>
  <si>
    <t>Информация по ФП/ФАП МО Ульяновской области на 2023 год</t>
  </si>
  <si>
    <t>да</t>
  </si>
  <si>
    <t>ГУЗ Ново-Майнская городская больница</t>
  </si>
  <si>
    <t>нет</t>
  </si>
  <si>
    <t>ГУЗ Зерносовхозская участковая больница</t>
  </si>
  <si>
    <t>ГУЗ Рязановская участковая больница</t>
  </si>
  <si>
    <t xml:space="preserve">с. Гавриловка </t>
  </si>
  <si>
    <t>ГУЗ "Тереньгульская районная больница"</t>
  </si>
  <si>
    <t>с. Арское</t>
  </si>
  <si>
    <t>с. Отрада</t>
  </si>
  <si>
    <t>п. Сельдь</t>
  </si>
  <si>
    <t>ФП/ФАП, обслуживающие до 100 жителей</t>
  </si>
  <si>
    <t>ФАП с. Екатериновка</t>
  </si>
  <si>
    <t>ФАП с. Андрияновка</t>
  </si>
  <si>
    <t>ФАП с. Аксаур</t>
  </si>
  <si>
    <t>ФАП разъезд Дубенки</t>
  </si>
  <si>
    <t>ГУЗ "Майнская районная больница"</t>
  </si>
  <si>
    <t>ФАП с. Кадышевка</t>
  </si>
  <si>
    <t>Чириковский ФП</t>
  </si>
  <si>
    <t>ФП/ФАП, обслуживающие свыше 2000 жителей</t>
  </si>
  <si>
    <t>ГУЗ "Большенагаткинская районная больница"</t>
  </si>
  <si>
    <t>с. Загарино</t>
  </si>
  <si>
    <t>с. Малая Хомутерь</t>
  </si>
  <si>
    <t>с. Алинкино</t>
  </si>
  <si>
    <t>с. Чувашская Решетка</t>
  </si>
  <si>
    <t>с. Новый Дол</t>
  </si>
  <si>
    <t>с. Новая Ханинеевка</t>
  </si>
  <si>
    <t>с. Кармалейка</t>
  </si>
  <si>
    <t>с. Смольково</t>
  </si>
  <si>
    <t>с. Заречное</t>
  </si>
  <si>
    <t>с. Водорацк</t>
  </si>
  <si>
    <t>с. Головцево</t>
  </si>
  <si>
    <t>с. Румянцево</t>
  </si>
  <si>
    <t>п. Земляничный</t>
  </si>
  <si>
    <t>с. Киселевка</t>
  </si>
  <si>
    <t xml:space="preserve"> с. Павловка</t>
  </si>
  <si>
    <t>с. Воецкое</t>
  </si>
  <si>
    <t>с. Красная Зорька</t>
  </si>
  <si>
    <t>пос. Самородки</t>
  </si>
  <si>
    <t>с. Русская Бекшанка</t>
  </si>
  <si>
    <t>с. Акшуат</t>
  </si>
  <si>
    <t>с. Новая Бекшанка</t>
  </si>
  <si>
    <t>с. Кудажлейка</t>
  </si>
  <si>
    <t>с. Красная Поляна</t>
  </si>
  <si>
    <t>ФАП п. Лесной</t>
  </si>
  <si>
    <t>ФАП с. Ерыклинск</t>
  </si>
  <si>
    <t>с. Слобода-Выходцево</t>
  </si>
  <si>
    <t>ФАП с. Ахметлей</t>
  </si>
  <si>
    <t>ФАП с. Абдреево</t>
  </si>
  <si>
    <t xml:space="preserve">ФАП Старый Сантимир </t>
  </si>
  <si>
    <t>ФАП с .Эчкаюн</t>
  </si>
  <si>
    <t>ФАП с. Средний Сантимир</t>
  </si>
  <si>
    <t>ФП с. Старое  Томышёво</t>
  </si>
  <si>
    <t>ФП с. Коптевка</t>
  </si>
  <si>
    <t>ФП с. Комаровка</t>
  </si>
  <si>
    <t>ФП с. Репьевка</t>
  </si>
  <si>
    <t>ФАП п. Крупозавод</t>
  </si>
  <si>
    <t>ФП п. Красный</t>
  </si>
  <si>
    <t>ФП с. Самайкино</t>
  </si>
  <si>
    <t>ФП с. Рокотушка</t>
  </si>
  <si>
    <t>ФП с. Новая Лава</t>
  </si>
  <si>
    <t>ФАП с. Алакаевка</t>
  </si>
  <si>
    <t>ФАП с. Садовое</t>
  </si>
  <si>
    <t>ФП с. Илюшкино</t>
  </si>
  <si>
    <t>ФП с. Кадышевка</t>
  </si>
  <si>
    <t>ФП с. Новая Андреевка</t>
  </si>
  <si>
    <t>ФП п. Гремучий</t>
  </si>
  <si>
    <t>ФАП с. Старое Чирково</t>
  </si>
  <si>
    <t>ФП с. Евлейка</t>
  </si>
  <si>
    <t>ФАП с. Холстовка</t>
  </si>
  <si>
    <t xml:space="preserve">ФП с. Мордовский Шмалак </t>
  </si>
  <si>
    <t>ФАП с. Шаховское</t>
  </si>
  <si>
    <t>ФАП с. Шиковка</t>
  </si>
  <si>
    <t>ФАП с. Октябрьское</t>
  </si>
  <si>
    <t>ФП с. Новая Алексеевка</t>
  </si>
  <si>
    <t>ФАП с. Старый Пичеур</t>
  </si>
  <si>
    <t>ФАП с. Татарский Шмалак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</si>
  <si>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</si>
  <si>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</si>
  <si>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</si>
  <si>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</si>
  <si>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</si>
  <si>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</si>
  <si>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 xml:space="preserve"> с. Бахтеевка</t>
  </si>
  <si>
    <t>с. Ясашное Помряскино</t>
  </si>
  <si>
    <t>п. Восход</t>
  </si>
  <si>
    <t>с. Кременки</t>
  </si>
  <si>
    <t>с. Жедяевка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</si>
  <si>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</si>
  <si>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</si>
  <si>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</si>
  <si>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</si>
  <si>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</si>
  <si>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</si>
  <si>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а.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</si>
  <si>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</si>
  <si>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</si>
  <si>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</si>
  <si>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</si>
  <si>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ФАП с. Араповка</t>
  </si>
  <si>
    <t>ФАП с. Аркаево</t>
  </si>
  <si>
    <t>ФАП с. Архангельское</t>
  </si>
  <si>
    <t>ФАП с. Б. Ключ</t>
  </si>
  <si>
    <t>ФАП с. Б. Кувай</t>
  </si>
  <si>
    <t>ФАП с. Б. Слобода</t>
  </si>
  <si>
    <t>ФАП с. Выползово</t>
  </si>
  <si>
    <t>ФАП с. Гулюшево</t>
  </si>
  <si>
    <t>ФАП с. Ждамирово</t>
  </si>
  <si>
    <t>ФАП с. Кезьмино</t>
  </si>
  <si>
    <t>ФАП с. Кирзять</t>
  </si>
  <si>
    <t>ФАП с. Княжуха</t>
  </si>
  <si>
    <t>ФАП с. Лава</t>
  </si>
  <si>
    <t>ФАП с. Никитино</t>
  </si>
  <si>
    <t xml:space="preserve">ФАП с. Паркино </t>
  </si>
  <si>
    <t xml:space="preserve">ФАП с. Ружеевщино </t>
  </si>
  <si>
    <t xml:space="preserve">ФАП с. Студенец </t>
  </si>
  <si>
    <t xml:space="preserve">ФАП с-з Сурский </t>
  </si>
  <si>
    <t xml:space="preserve">ФАП с. Хмелевка </t>
  </si>
  <si>
    <t xml:space="preserve">ФАП с. Чеботаевка </t>
  </si>
  <si>
    <t xml:space="preserve">ФАП с. Череново </t>
  </si>
  <si>
    <t xml:space="preserve">ФАП с. Шатрашаны </t>
  </si>
  <si>
    <t xml:space="preserve">ФАП с. Шеевщино </t>
  </si>
  <si>
    <t>п. Красноармейский</t>
  </si>
  <si>
    <t>пос. станция Лаишевка</t>
  </si>
  <si>
    <t>д. Михайловка</t>
  </si>
  <si>
    <t>с. Вышки</t>
  </si>
  <si>
    <t>с. Поникий Ключ</t>
  </si>
  <si>
    <t>п. Крутояр</t>
  </si>
  <si>
    <t>пос. Ломы</t>
  </si>
  <si>
    <t>с. Полдомасово</t>
  </si>
  <si>
    <t>с. Ивановка</t>
  </si>
  <si>
    <t>пос. Станция- Охотничья</t>
  </si>
  <si>
    <t>с. Загудаевка</t>
  </si>
  <si>
    <t>с. Новая Беденьга</t>
  </si>
  <si>
    <t>п. Новая Бирючевка</t>
  </si>
  <si>
    <t>с. Русская Беденьга</t>
  </si>
  <si>
    <t>с. Волостниковка</t>
  </si>
  <si>
    <t xml:space="preserve">ФАП с. Абдуллово </t>
  </si>
  <si>
    <t xml:space="preserve">ФАП с. Суходол </t>
  </si>
  <si>
    <t xml:space="preserve">ФАП с. Бряндино </t>
  </si>
  <si>
    <t xml:space="preserve">ФАП с. Станция Бряндино </t>
  </si>
  <si>
    <t xml:space="preserve">ФАП с. Еремкино </t>
  </si>
  <si>
    <t xml:space="preserve">ФАП с. Красный Яр </t>
  </si>
  <si>
    <t xml:space="preserve">ФАП с. Малаевка </t>
  </si>
  <si>
    <t xml:space="preserve">ФАП с. Матюшкино </t>
  </si>
  <si>
    <t xml:space="preserve">ФАП с. Петровское </t>
  </si>
  <si>
    <t xml:space="preserve">ФАП с. Поповка </t>
  </si>
  <si>
    <t xml:space="preserve">ФАП с. Уразгильдино </t>
  </si>
  <si>
    <t xml:space="preserve">ФАП с. Старый Уренбаш </t>
  </si>
  <si>
    <t xml:space="preserve">ФАП с. Андреевка </t>
  </si>
  <si>
    <t>ФАП с. Сара</t>
  </si>
  <si>
    <t>с. Красная Река</t>
  </si>
  <si>
    <t>с. Дмитриево-Помряскино</t>
  </si>
  <si>
    <t>с. Прибрежное</t>
  </si>
  <si>
    <t>р.п. Старая Майна</t>
  </si>
  <si>
    <t>с. Новый Урень</t>
  </si>
  <si>
    <t>с. Шумовка</t>
  </si>
  <si>
    <t>д. Салмановка</t>
  </si>
  <si>
    <t>ФАП с. Енганаево</t>
  </si>
  <si>
    <t>ФАП п. Колхозный</t>
  </si>
  <si>
    <t>ФАП п. Первомайский</t>
  </si>
  <si>
    <t>ФАП с. Озерки</t>
  </si>
  <si>
    <t>с. Калда</t>
  </si>
  <si>
    <t>с. Архангельское</t>
  </si>
  <si>
    <t>с. Лаишевка</t>
  </si>
  <si>
    <t>с. Ляховка</t>
  </si>
  <si>
    <t>с. Старая Савадерка</t>
  </si>
  <si>
    <t>с. Сурские Вершины</t>
  </si>
  <si>
    <t>с. Старая Бекшанка</t>
  </si>
  <si>
    <t>с. Новая Деревня</t>
  </si>
  <si>
    <t>п. Ерыкла</t>
  </si>
  <si>
    <t>с. Порецкое</t>
  </si>
  <si>
    <t>с. М.Борла</t>
  </si>
  <si>
    <t xml:space="preserve">с. Новая Яндовка, </t>
  </si>
  <si>
    <t>с. Новое Зеленое</t>
  </si>
  <si>
    <t xml:space="preserve">ФАП с. Алейкно </t>
  </si>
  <si>
    <t xml:space="preserve">ФАП с. Барашево </t>
  </si>
  <si>
    <t xml:space="preserve">ФАП с. Болтаевка </t>
  </si>
  <si>
    <t xml:space="preserve">ФАП с. Елховка </t>
  </si>
  <si>
    <t xml:space="preserve">ФАП с. Засарье </t>
  </si>
  <si>
    <t xml:space="preserve">ФАП с. Кивать </t>
  </si>
  <si>
    <t xml:space="preserve">Фап с. Кр. Якла </t>
  </si>
  <si>
    <t xml:space="preserve">ФАП с. М. Кувай </t>
  </si>
  <si>
    <t xml:space="preserve">Фап с. Ольховка </t>
  </si>
  <si>
    <t xml:space="preserve">ФАП с. Сыреси </t>
  </si>
  <si>
    <t xml:space="preserve">Фап с. Утесовка </t>
  </si>
  <si>
    <t xml:space="preserve">ФАП с. Чирково </t>
  </si>
  <si>
    <t xml:space="preserve">ФАП с. Полянки </t>
  </si>
  <si>
    <t>ФАП с. Большой Чирклей</t>
  </si>
  <si>
    <t>с. Должниково</t>
  </si>
  <si>
    <t>с. Красная Сосна</t>
  </si>
  <si>
    <t>с. Юрловка</t>
  </si>
  <si>
    <t>с. Лапшаур</t>
  </si>
  <si>
    <t>с. Папузы</t>
  </si>
  <si>
    <t>с. Годяйкино</t>
  </si>
  <si>
    <t>с. Красный Бор</t>
  </si>
  <si>
    <t>с. Ховрино</t>
  </si>
  <si>
    <t>с. Старое Погорелово</t>
  </si>
  <si>
    <t>с. Зимненки</t>
  </si>
  <si>
    <t>с. Мордовский Белый Ключ</t>
  </si>
  <si>
    <t>с. Каргино</t>
  </si>
  <si>
    <t>с. Коченяевка</t>
  </si>
  <si>
    <t>с. Березовка</t>
  </si>
  <si>
    <t>с. Беклемишево</t>
  </si>
  <si>
    <t>с. Стемасс</t>
  </si>
  <si>
    <t>ФАП с. Проломиха</t>
  </si>
  <si>
    <t>ФАП с. БольшаяБорисовка</t>
  </si>
  <si>
    <t>ФАП с. Черемушки</t>
  </si>
  <si>
    <t>ФАП п. Неклюдовский</t>
  </si>
  <si>
    <t>ФАП с. Юлово</t>
  </si>
  <si>
    <t>ФАП с. Чамзинка</t>
  </si>
  <si>
    <t>ФАП с. Аргаш</t>
  </si>
  <si>
    <t>ФАП п. Свет</t>
  </si>
  <si>
    <t>ФАП с. Чумакино</t>
  </si>
  <si>
    <t>ФАП с. Панциревка</t>
  </si>
  <si>
    <t>с. Баевка</t>
  </si>
  <si>
    <t>с. Уваровка</t>
  </si>
  <si>
    <t>с. Смышляевка</t>
  </si>
  <si>
    <t>с. Бестужевка</t>
  </si>
  <si>
    <t>с. Чириково</t>
  </si>
  <si>
    <t>с. Чертановка</t>
  </si>
  <si>
    <t>с. Стоговка</t>
  </si>
  <si>
    <t>с. Первомайск</t>
  </si>
  <si>
    <t>с. Безводовка</t>
  </si>
  <si>
    <t>с. Студенец</t>
  </si>
  <si>
    <t>с. Волынщино</t>
  </si>
  <si>
    <t>с. Приволье</t>
  </si>
  <si>
    <t>с. Томылово</t>
  </si>
  <si>
    <t>с. Красная Балтия</t>
  </si>
  <si>
    <t>с. Никольск</t>
  </si>
  <si>
    <t>с. Лесное Матюнино</t>
  </si>
  <si>
    <t>с. Хвостиха</t>
  </si>
  <si>
    <t>с. Кивать</t>
  </si>
  <si>
    <t>ФАП с. Абрамовка</t>
  </si>
  <si>
    <t>с. Верхний Мелекесс</t>
  </si>
  <si>
    <t>с. Черная Речка</t>
  </si>
  <si>
    <t>с. Аврали</t>
  </si>
  <si>
    <t>ФАП п. Уткин</t>
  </si>
  <si>
    <t>ФАП п. Ковыльный</t>
  </si>
  <si>
    <t>ФАП п. Видный</t>
  </si>
  <si>
    <t>ФАП п. Просторы</t>
  </si>
  <si>
    <t>ФАП с. Филипповка</t>
  </si>
  <si>
    <t>ФАП с. Мордово-Озеро</t>
  </si>
  <si>
    <t>ФАП с. Моисеевка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</si>
  <si>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</si>
  <si>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</si>
  <si>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</si>
  <si>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</si>
  <si>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</si>
  <si>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с. Аллагулово</t>
  </si>
  <si>
    <t>с. Лесная Хмелевка</t>
  </si>
  <si>
    <t>с. Русский Мелекесс</t>
  </si>
  <si>
    <t>ФАП с. Андреевка</t>
  </si>
  <si>
    <t>ФАП п. Белое озеро</t>
  </si>
  <si>
    <t>ФАП с. Головино</t>
  </si>
  <si>
    <t>ФАП с. Давыдовка</t>
  </si>
  <si>
    <t>ФАП с. Дубровка</t>
  </si>
  <si>
    <t>ФАП с. Канасаево</t>
  </si>
  <si>
    <t>ФАП п. Клин</t>
  </si>
  <si>
    <t>ФАП с. Кравково</t>
  </si>
  <si>
    <t>ФАП с. Курмаевка</t>
  </si>
  <si>
    <t>ФАП с. Куроедово</t>
  </si>
  <si>
    <t>ФАП с. Мордовский Канадей</t>
  </si>
  <si>
    <t>ФАП с. Никулино</t>
  </si>
  <si>
    <t>ФАП с. Поника</t>
  </si>
  <si>
    <t>ФАП с. Поспеловка</t>
  </si>
  <si>
    <t>ФАП с. Прасковьино</t>
  </si>
  <si>
    <t>ФАП с. Рызлей</t>
  </si>
  <si>
    <t>ФАП с. Сухая Терешка</t>
  </si>
  <si>
    <t>ФАП с. Телятниково</t>
  </si>
  <si>
    <t>ФАП с. Тепловка</t>
  </si>
  <si>
    <t>ФАП с. Топорнино</t>
  </si>
  <si>
    <t>ФАП с. Эзекеево</t>
  </si>
  <si>
    <t>ФАП с. Александровка</t>
  </si>
  <si>
    <t>ФАП с. Бригадировка</t>
  </si>
  <si>
    <t>ФАП с. Верхняя Якушка</t>
  </si>
  <si>
    <t>ФАП с. Вороний Куст</t>
  </si>
  <si>
    <t>ФАП с. Елховый Куст</t>
  </si>
  <si>
    <t>ФАП с. Новая Бесовка</t>
  </si>
  <si>
    <t>ФАП с. Новая Куликовка</t>
  </si>
  <si>
    <t>ФАП с. Нижняя Якушка</t>
  </si>
  <si>
    <t>ФАП с. Средняя Якушка</t>
  </si>
  <si>
    <t>ФАП с. Старая Бесовка</t>
  </si>
  <si>
    <t>ФАП с. Старая Малыкла</t>
  </si>
  <si>
    <t>ФАП с. Старая Тюгальбуга</t>
  </si>
  <si>
    <t>ФАП с. Станция Якушка</t>
  </si>
  <si>
    <t>ФАП с. Аппаково</t>
  </si>
  <si>
    <t>ФП д. Малая Андреевка</t>
  </si>
  <si>
    <t xml:space="preserve">с. Мордовские Карагужи </t>
  </si>
  <si>
    <t>с. Волчанка</t>
  </si>
  <si>
    <t>с. Софьино</t>
  </si>
  <si>
    <t>с. Гремячее</t>
  </si>
  <si>
    <t>с. Верхняя Маза</t>
  </si>
  <si>
    <t>с. Вязовка</t>
  </si>
  <si>
    <t>с. Кубра</t>
  </si>
  <si>
    <t>с. Адоевщина</t>
  </si>
  <si>
    <t>с. Дмитриевка</t>
  </si>
  <si>
    <t>с. Соловчиха</t>
  </si>
  <si>
    <t>с. Новая Дмитриевка</t>
  </si>
  <si>
    <t>с. Калиновка</t>
  </si>
  <si>
    <t>с. Русская Бектяшка</t>
  </si>
  <si>
    <t>с. Алешкино</t>
  </si>
  <si>
    <t>с. Вырыстайкино</t>
  </si>
  <si>
    <t>с. Елаур</t>
  </si>
  <si>
    <t>с. Мордово</t>
  </si>
  <si>
    <t>с. Шиловка</t>
  </si>
  <si>
    <t>с. Кротково</t>
  </si>
  <si>
    <t>с. Артюшкино</t>
  </si>
  <si>
    <t>с. Кучуры</t>
  </si>
  <si>
    <t>с. Каранино</t>
  </si>
  <si>
    <t>с. Екатериновка</t>
  </si>
  <si>
    <t>с. Бекетовка</t>
  </si>
  <si>
    <t>с. Старая Яндовка</t>
  </si>
  <si>
    <t>с. Зарыклей</t>
  </si>
  <si>
    <t xml:space="preserve">с. Кармалей </t>
  </si>
  <si>
    <t>с. В.Терешка</t>
  </si>
  <si>
    <t>с. Кирюшкино</t>
  </si>
  <si>
    <t xml:space="preserve">ФАП с. Богдашкино </t>
  </si>
  <si>
    <t xml:space="preserve">ФАП п. Пятисотенный </t>
  </si>
  <si>
    <t>ФАП с. Лесная быль</t>
  </si>
  <si>
    <t xml:space="preserve">ФАП п. Меловой </t>
  </si>
  <si>
    <t xml:space="preserve">ФАП п. Липки </t>
  </si>
  <si>
    <t xml:space="preserve">ФАП с. Панская Слобода </t>
  </si>
  <si>
    <t>с. Вешкайма</t>
  </si>
  <si>
    <t>ФАП с. Оськино</t>
  </si>
  <si>
    <t>ФАП с. Труслейка</t>
  </si>
  <si>
    <t xml:space="preserve">с. Кузоватово </t>
  </si>
  <si>
    <t xml:space="preserve">с. Сабакаево </t>
  </si>
  <si>
    <t>ФАП с. Баевка</t>
  </si>
  <si>
    <t>ФАП с. Татарский Сайман</t>
  </si>
  <si>
    <t>с. Вороновка</t>
  </si>
  <si>
    <t>с. Озерки</t>
  </si>
  <si>
    <t>с. Белый Ключ</t>
  </si>
  <si>
    <t>с. Нижняя Туарма</t>
  </si>
  <si>
    <t>ФАП с. Пятино</t>
  </si>
  <si>
    <t>ФАП с. Большое Шуватово</t>
  </si>
  <si>
    <t>с. Трубетчино</t>
  </si>
  <si>
    <t>с. Жедрино</t>
  </si>
  <si>
    <t>с. Щербаковка</t>
  </si>
  <si>
    <t>с. Бирля</t>
  </si>
  <si>
    <t>ФП д. Ивановка</t>
  </si>
  <si>
    <t>с. Паньшино</t>
  </si>
  <si>
    <t>с. Володарское</t>
  </si>
  <si>
    <t>с. Вишневые</t>
  </si>
  <si>
    <t>с. Средниково</t>
  </si>
  <si>
    <t>с. Никольское</t>
  </si>
  <si>
    <t>д. Русская Хомутерь</t>
  </si>
  <si>
    <t>д. Куликовка</t>
  </si>
  <si>
    <t>п. Раздолье</t>
  </si>
  <si>
    <t>п. Сосновый Бор</t>
  </si>
  <si>
    <t xml:space="preserve">п. Залесный </t>
  </si>
  <si>
    <t>п. Шарлово</t>
  </si>
  <si>
    <t>п. Нагорный</t>
  </si>
  <si>
    <t>ФАП с. Боровка</t>
  </si>
  <si>
    <t>ФП с. Новое Томышёво</t>
  </si>
  <si>
    <t>ФАП с. Суруловка</t>
  </si>
  <si>
    <t>ФП с. Шалкино</t>
  </si>
  <si>
    <t>п. Черный Ключ</t>
  </si>
  <si>
    <t>ФАП с. Прислониха</t>
  </si>
  <si>
    <t>ст. Налейка</t>
  </si>
  <si>
    <t>ст. Безводовка</t>
  </si>
  <si>
    <t>ФП с. Новая Камаевка</t>
  </si>
  <si>
    <t>ГУЗ "ЦК МСЧ имени В.А.Егорова"</t>
  </si>
  <si>
    <t>ГУЗ "Городская больница № 3</t>
  </si>
  <si>
    <t>ГУЗ "Городская поликлиника № 5"</t>
  </si>
  <si>
    <t>Размер финансового обеспечения фельдшерских, фельдшерско-акушерских пунктов, руб./год
согласно Приказу № 543н</t>
  </si>
  <si>
    <t>Коэффициент дифференциации, рассчитанный в соответствии с Постановлением 
№ 462
(Кдi)</t>
  </si>
  <si>
    <t>Коэффициент уровня медицинской организации
(КУ мо)</t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</si>
  <si>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</si>
  <si>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r>
      <t xml:space="preserve"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</t>
    </r>
    <r>
      <rPr>
        <b/>
        <sz val="9"/>
        <rFont val="PT Astra Serif"/>
        <family val="1"/>
        <charset val="204"/>
      </rPr>
      <t>БНФ</t>
    </r>
    <r>
      <rPr>
        <b/>
        <sz val="12"/>
        <rFont val="PT Astra Serif"/>
        <family val="1"/>
        <charset val="204"/>
      </rPr>
      <t>)</t>
    </r>
  </si>
  <si>
    <t>Размер финансового обеспечения, руб./год</t>
  </si>
  <si>
    <t>ГУЗ "Павловская РБ имени  А.И.Марьина"</t>
  </si>
  <si>
    <t>ГУЗ "Карсунская РБ имени В.И. Фиошина"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</si>
  <si>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на 2023 год</t>
  </si>
  <si>
    <t>Приложение № 23
к Тарифному соглашению в системе
обязательного медицинского страхования
Ульяновской области на 2023 год
от  27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</si>
</sst>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164" fontId="18" fillId="0" borderId="0" applyFill="0" applyBorder="0" applyAlignment="0" applyProtection="0"/>
  </cellStyleXfs>
  <cellXfs count="111">
    <xf numFmtId="0" fontId="0" fillId="0" borderId="0" xfId="0"/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right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5" xfId="0" applyFont="1" applyBorder="1" applyAlignment="1">
      <alignment vertical="center" wrapText="1"/>
    </xf>
    <xf numFmtId="3" fontId="14" fillId="0" borderId="5" xfId="0" applyNumberFormat="1" applyFont="1" applyBorder="1" applyAlignment="1">
      <alignment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3" fillId="0" borderId="6" xfId="1" applyFont="1" applyFill="1" applyBorder="1" applyAlignment="1">
      <alignment vertical="top" wrapText="1"/>
    </xf>
    <xf numFmtId="0" fontId="13" fillId="0" borderId="6" xfId="1" applyFont="1" applyFill="1" applyBorder="1" applyAlignment="1">
      <alignment vertical="center"/>
    </xf>
    <xf numFmtId="3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/>
    </xf>
    <xf numFmtId="4" fontId="13" fillId="0" borderId="0" xfId="1" applyNumberFormat="1" applyFont="1"/>
    <xf numFmtId="0" fontId="13" fillId="0" borderId="6" xfId="1" applyFont="1" applyFill="1" applyBorder="1" applyAlignment="1">
      <alignment vertical="center" wrapText="1"/>
    </xf>
    <xf numFmtId="3" fontId="15" fillId="0" borderId="6" xfId="1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top"/>
    </xf>
    <xf numFmtId="0" fontId="13" fillId="0" borderId="6" xfId="0" applyFont="1" applyFill="1" applyBorder="1" applyAlignment="1">
      <alignment vertical="center" wrapText="1"/>
    </xf>
    <xf numFmtId="3" fontId="15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Border="1" applyAlignment="1">
      <alignment vertical="center" wrapText="1"/>
    </xf>
    <xf numFmtId="3" fontId="13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top"/>
    </xf>
    <xf numFmtId="0" fontId="13" fillId="0" borderId="6" xfId="1" applyFont="1" applyFill="1" applyBorder="1" applyAlignment="1">
      <alignment horizontal="center" vertical="center"/>
    </xf>
    <xf numFmtId="3" fontId="13" fillId="0" borderId="6" xfId="1" applyNumberFormat="1" applyFont="1" applyFill="1" applyBorder="1" applyAlignment="1">
      <alignment horizontal="center" vertical="center" wrapText="1"/>
    </xf>
    <xf numFmtId="0" fontId="13" fillId="0" borderId="0" xfId="1" applyFont="1" applyFill="1"/>
    <xf numFmtId="0" fontId="16" fillId="0" borderId="6" xfId="1" applyFont="1" applyBorder="1" applyAlignment="1">
      <alignment vertical="center" wrapText="1"/>
    </xf>
    <xf numFmtId="3" fontId="16" fillId="0" borderId="6" xfId="1" applyNumberFormat="1" applyFont="1" applyBorder="1" applyAlignment="1">
      <alignment horizontal="center" vertical="center"/>
    </xf>
    <xf numFmtId="4" fontId="13" fillId="0" borderId="6" xfId="1" applyNumberFormat="1" applyFont="1" applyFill="1" applyBorder="1" applyAlignment="1">
      <alignment vertical="center" wrapText="1"/>
    </xf>
    <xf numFmtId="4" fontId="13" fillId="0" borderId="6" xfId="1" applyNumberFormat="1" applyFont="1" applyBorder="1" applyAlignment="1">
      <alignment vertical="center" wrapText="1"/>
    </xf>
    <xf numFmtId="4" fontId="13" fillId="0" borderId="6" xfId="1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top"/>
    </xf>
    <xf numFmtId="0" fontId="13" fillId="0" borderId="6" xfId="0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3" fontId="13" fillId="0" borderId="6" xfId="0" applyNumberFormat="1" applyFont="1" applyBorder="1" applyAlignment="1">
      <alignment horizontal="center" vertical="center"/>
    </xf>
    <xf numFmtId="0" fontId="13" fillId="0" borderId="0" xfId="0" applyFont="1" applyFill="1"/>
    <xf numFmtId="0" fontId="15" fillId="0" borderId="6" xfId="0" applyFont="1" applyBorder="1" applyAlignment="1">
      <alignment vertical="center" wrapText="1"/>
    </xf>
    <xf numFmtId="3" fontId="15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4" fontId="13" fillId="0" borderId="6" xfId="0" applyNumberFormat="1" applyFont="1" applyBorder="1" applyAlignment="1">
      <alignment vertical="center" wrapText="1"/>
    </xf>
    <xf numFmtId="4" fontId="13" fillId="0" borderId="6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top"/>
    </xf>
    <xf numFmtId="3" fontId="13" fillId="0" borderId="0" xfId="0" applyNumberFormat="1" applyFont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3" fillId="0" borderId="0" xfId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3" fontId="6" fillId="0" borderId="0" xfId="1" applyNumberFormat="1" applyFont="1" applyBorder="1" applyAlignment="1">
      <alignment horizontal="center" vertical="center"/>
    </xf>
    <xf numFmtId="3" fontId="6" fillId="0" borderId="0" xfId="1" applyNumberFormat="1" applyFont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top"/>
    </xf>
    <xf numFmtId="3" fontId="3" fillId="0" borderId="0" xfId="1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1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1" fillId="0" borderId="0" xfId="1" applyNumberFormat="1" applyFont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15" fillId="0" borderId="6" xfId="0" applyNumberFormat="1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4" fontId="13" fillId="0" borderId="6" xfId="1" applyNumberFormat="1" applyFont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right" vertical="center" wrapText="1"/>
    </xf>
    <xf numFmtId="0" fontId="11" fillId="0" borderId="7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54;&#1090;&#1076;&#1077;&#1083;%20&#1072;&#1085;&#1072;&#1083;&#1080;&#1079;&#1072;%20&#1094;&#1077;&#1085;&#1086;&#1086;&#1073;&#1088;&#1072;&#1079;&#1086;&#1074;&#1072;&#1085;&#1080;&#1103;%20&#1080;%20&#1090;&#1072;&#1088;&#1080;&#1092;&#1086;&#1074;/&#1058;&#1055;&#1043;&#1043;/2022/&#1044;&#1077;&#1082;&#1072;&#1073;&#1088;&#1100;%202022/&#1058;&#1055;&#1043;&#1043;%202022%20&#1044;&#1077;&#1082;&#1072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орая"/>
      <sheetName val="Посещ"/>
      <sheetName val="Консульт"/>
      <sheetName val="Обращ"/>
      <sheetName val="Неотложка"/>
      <sheetName val="ПФО"/>
      <sheetName val="ДИСП"/>
      <sheetName val="ВМП"/>
      <sheetName val="Стац"/>
      <sheetName val="Дн стац"/>
      <sheetName val="Выд усл Посещ"/>
      <sheetName val="Выд усл Обращ"/>
      <sheetName val="Выд усл Стац"/>
      <sheetName val="ФАПы"/>
      <sheetName val="Свод"/>
      <sheetName val="Расчет $$"/>
      <sheetName val="Отчеты"/>
      <sheetName val="73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50">
          <cell r="B250" t="str">
            <v>Комплексное посещение для проведения профилактических медицинских осмотров взрослого населения</v>
          </cell>
          <cell r="C250" t="str">
            <v>ПФО взрсл</v>
          </cell>
          <cell r="D250">
            <v>1155.01</v>
          </cell>
        </row>
        <row r="251">
          <cell r="B251" t="str">
            <v>Комплексное посещение для проведения профилактических медицинских осмотров несовершеннолетних</v>
          </cell>
          <cell r="C251" t="str">
            <v>ПФО дети</v>
          </cell>
          <cell r="D251">
            <v>2461.59</v>
          </cell>
        </row>
      </sheetData>
      <sheetData sheetId="6" refreshError="1"/>
      <sheetData sheetId="7" refreshError="1"/>
      <sheetData sheetId="8">
        <row r="2906">
          <cell r="D2906" t="str">
            <v>st01.001</v>
          </cell>
          <cell r="E2906">
            <v>0.5</v>
          </cell>
          <cell r="F2906">
            <v>0.8</v>
          </cell>
        </row>
        <row r="2907">
          <cell r="D2907" t="str">
            <v>st02.001</v>
          </cell>
          <cell r="E2907">
            <v>0.93</v>
          </cell>
          <cell r="F2907">
            <v>0.8</v>
          </cell>
        </row>
        <row r="2908">
          <cell r="D2908" t="str">
            <v>st02.002</v>
          </cell>
          <cell r="E2908">
            <v>0.28000000000000003</v>
          </cell>
          <cell r="F2908">
            <v>0.8</v>
          </cell>
        </row>
        <row r="2909">
          <cell r="D2909" t="str">
            <v>st02.003</v>
          </cell>
          <cell r="E2909">
            <v>0.98</v>
          </cell>
          <cell r="F2909">
            <v>0.8</v>
          </cell>
        </row>
        <row r="2910">
          <cell r="D2910" t="str">
            <v>st02.004</v>
          </cell>
          <cell r="E2910">
            <v>1.01</v>
          </cell>
          <cell r="F2910">
            <v>0.8</v>
          </cell>
        </row>
        <row r="2911">
          <cell r="D2911" t="str">
            <v>st02.005</v>
          </cell>
          <cell r="E2911">
            <v>0.74</v>
          </cell>
          <cell r="F2911">
            <v>0.8</v>
          </cell>
        </row>
        <row r="2912">
          <cell r="D2912" t="str">
            <v>st02.006</v>
          </cell>
          <cell r="E2912">
            <v>3.21</v>
          </cell>
          <cell r="F2912">
            <v>0.8</v>
          </cell>
        </row>
        <row r="2913">
          <cell r="D2913" t="str">
            <v>st02.007</v>
          </cell>
          <cell r="E2913">
            <v>0.71</v>
          </cell>
          <cell r="F2913">
            <v>0.8</v>
          </cell>
        </row>
        <row r="2914">
          <cell r="D2914" t="str">
            <v>st02.008</v>
          </cell>
          <cell r="E2914">
            <v>0.89</v>
          </cell>
          <cell r="F2914">
            <v>0.8</v>
          </cell>
        </row>
        <row r="2915">
          <cell r="D2915" t="str">
            <v>st02.009</v>
          </cell>
          <cell r="E2915">
            <v>0.46</v>
          </cell>
          <cell r="F2915">
            <v>0.8</v>
          </cell>
        </row>
        <row r="2916">
          <cell r="D2916" t="str">
            <v>st02.010</v>
          </cell>
          <cell r="E2916">
            <v>0.39</v>
          </cell>
          <cell r="F2916">
            <v>0.8</v>
          </cell>
        </row>
        <row r="2917">
          <cell r="D2917" t="str">
            <v>st02.011</v>
          </cell>
          <cell r="E2917">
            <v>0.57999999999999996</v>
          </cell>
          <cell r="F2917">
            <v>0.8</v>
          </cell>
        </row>
        <row r="2918">
          <cell r="D2918" t="str">
            <v>st02.012</v>
          </cell>
          <cell r="E2918">
            <v>1.17</v>
          </cell>
          <cell r="F2918">
            <v>0.8</v>
          </cell>
        </row>
        <row r="2919">
          <cell r="D2919" t="str">
            <v>st02.013</v>
          </cell>
          <cell r="E2919">
            <v>2.2000000000000002</v>
          </cell>
          <cell r="F2919">
            <v>0.8</v>
          </cell>
        </row>
        <row r="2920">
          <cell r="D2920" t="str">
            <v>st03.001</v>
          </cell>
          <cell r="E2920">
            <v>4.5199999999999996</v>
          </cell>
          <cell r="F2920">
            <v>0.8</v>
          </cell>
        </row>
        <row r="2921">
          <cell r="D2921" t="str">
            <v>st03.002</v>
          </cell>
          <cell r="E2921">
            <v>0.27</v>
          </cell>
          <cell r="F2921">
            <v>0.8</v>
          </cell>
        </row>
        <row r="2922">
          <cell r="D2922" t="str">
            <v>st04.001</v>
          </cell>
          <cell r="E2922">
            <v>0.89</v>
          </cell>
          <cell r="F2922">
            <v>0.8</v>
          </cell>
          <cell r="G2922" t="str">
            <v>≤ 1</v>
          </cell>
        </row>
        <row r="2923">
          <cell r="D2923" t="str">
            <v>st04.002</v>
          </cell>
          <cell r="E2923">
            <v>2.0099999999999998</v>
          </cell>
          <cell r="F2923">
            <v>0.8</v>
          </cell>
        </row>
        <row r="2924">
          <cell r="D2924" t="str">
            <v>st04.003</v>
          </cell>
          <cell r="E2924">
            <v>0.86</v>
          </cell>
          <cell r="F2924">
            <v>0.8</v>
          </cell>
        </row>
        <row r="2925">
          <cell r="D2925" t="str">
            <v>st04.004</v>
          </cell>
          <cell r="E2925">
            <v>1.21</v>
          </cell>
          <cell r="F2925">
            <v>0.8</v>
          </cell>
        </row>
        <row r="2926">
          <cell r="D2926" t="str">
            <v>st04.005</v>
          </cell>
          <cell r="E2926">
            <v>0.87</v>
          </cell>
          <cell r="F2926">
            <v>0.8</v>
          </cell>
        </row>
        <row r="2927">
          <cell r="D2927" t="str">
            <v>st04.006</v>
          </cell>
          <cell r="E2927">
            <v>4.1900000000000004</v>
          </cell>
          <cell r="F2927">
            <v>0.8</v>
          </cell>
        </row>
        <row r="2928">
          <cell r="D2928" t="str">
            <v>st05.001</v>
          </cell>
          <cell r="E2928">
            <v>0.94</v>
          </cell>
          <cell r="F2928">
            <v>0.8</v>
          </cell>
        </row>
        <row r="2929">
          <cell r="D2929" t="str">
            <v>st05.002</v>
          </cell>
          <cell r="E2929">
            <v>5.32</v>
          </cell>
          <cell r="F2929">
            <v>0.8</v>
          </cell>
        </row>
        <row r="2930">
          <cell r="D2930" t="str">
            <v>st05.003</v>
          </cell>
          <cell r="E2930">
            <v>4.5</v>
          </cell>
          <cell r="F2930">
            <v>0.8</v>
          </cell>
        </row>
        <row r="2931">
          <cell r="D2931" t="str">
            <v>st05.004</v>
          </cell>
          <cell r="E2931">
            <v>1.0900000000000001</v>
          </cell>
          <cell r="F2931">
            <v>0.8</v>
          </cell>
        </row>
        <row r="2932">
          <cell r="D2932" t="str">
            <v>st05.005</v>
          </cell>
          <cell r="E2932">
            <v>4.51</v>
          </cell>
          <cell r="F2932">
            <v>0.8</v>
          </cell>
        </row>
        <row r="2933">
          <cell r="D2933" t="str">
            <v>st05.008</v>
          </cell>
          <cell r="E2933">
            <v>2.0499999999999998</v>
          </cell>
          <cell r="F2933">
            <v>0.8</v>
          </cell>
        </row>
        <row r="2934">
          <cell r="D2934" t="str">
            <v>st06.004</v>
          </cell>
          <cell r="E2934">
            <v>0.32</v>
          </cell>
          <cell r="F2934">
            <v>0.8</v>
          </cell>
          <cell r="H2934">
            <v>0.97470000000000001</v>
          </cell>
        </row>
        <row r="2935">
          <cell r="D2935" t="str">
            <v>st06.005</v>
          </cell>
          <cell r="E2935">
            <v>1.39</v>
          </cell>
          <cell r="F2935">
            <v>0.8</v>
          </cell>
          <cell r="H2935">
            <v>0.9849</v>
          </cell>
        </row>
        <row r="2936">
          <cell r="D2936" t="str">
            <v>st06.006</v>
          </cell>
          <cell r="E2936">
            <v>2.1</v>
          </cell>
          <cell r="F2936">
            <v>0.8</v>
          </cell>
          <cell r="H2936">
            <v>0.99039999999999995</v>
          </cell>
        </row>
        <row r="2937">
          <cell r="D2937" t="str">
            <v>st06.007</v>
          </cell>
          <cell r="E2937">
            <v>2.86</v>
          </cell>
          <cell r="F2937">
            <v>0.8</v>
          </cell>
          <cell r="H2937">
            <v>0.98</v>
          </cell>
        </row>
        <row r="2938">
          <cell r="D2938" t="str">
            <v>st07.001</v>
          </cell>
          <cell r="E2938">
            <v>1.84</v>
          </cell>
          <cell r="F2938">
            <v>0.8</v>
          </cell>
        </row>
        <row r="2939">
          <cell r="D2939" t="str">
            <v>st08.001</v>
          </cell>
          <cell r="E2939">
            <v>4.37</v>
          </cell>
          <cell r="F2939">
            <v>1</v>
          </cell>
          <cell r="G2939" t="str">
            <v>⁼ 1</v>
          </cell>
        </row>
        <row r="2940">
          <cell r="D2940" t="str">
            <v>st08.002</v>
          </cell>
          <cell r="E2940">
            <v>7.82</v>
          </cell>
          <cell r="F2940">
            <v>1</v>
          </cell>
          <cell r="G2940" t="str">
            <v>⁼ 1</v>
          </cell>
        </row>
        <row r="2941">
          <cell r="D2941" t="str">
            <v>st08.003</v>
          </cell>
          <cell r="E2941">
            <v>5.68</v>
          </cell>
          <cell r="F2941">
            <v>1</v>
          </cell>
          <cell r="G2941" t="str">
            <v>⁼ 1</v>
          </cell>
        </row>
        <row r="2942">
          <cell r="D2942" t="str">
            <v>st09.001</v>
          </cell>
          <cell r="E2942">
            <v>0.97</v>
          </cell>
          <cell r="F2942">
            <v>0.8</v>
          </cell>
        </row>
        <row r="2943">
          <cell r="D2943" t="str">
            <v>st09.002</v>
          </cell>
          <cell r="E2943">
            <v>1.1100000000000001</v>
          </cell>
          <cell r="F2943">
            <v>0.8</v>
          </cell>
        </row>
        <row r="2944">
          <cell r="D2944" t="str">
            <v>st09.003</v>
          </cell>
          <cell r="E2944">
            <v>1.97</v>
          </cell>
          <cell r="F2944">
            <v>0.8</v>
          </cell>
        </row>
        <row r="2945">
          <cell r="D2945" t="str">
            <v>st09.004</v>
          </cell>
          <cell r="E2945">
            <v>2.78</v>
          </cell>
          <cell r="F2945">
            <v>0.8</v>
          </cell>
        </row>
        <row r="2946">
          <cell r="D2946" t="str">
            <v>st09.005</v>
          </cell>
          <cell r="E2946">
            <v>1.1499999999999999</v>
          </cell>
          <cell r="F2946">
            <v>0.8</v>
          </cell>
        </row>
        <row r="2947">
          <cell r="D2947" t="str">
            <v>st09.006</v>
          </cell>
          <cell r="E2947">
            <v>1.22</v>
          </cell>
          <cell r="F2947">
            <v>0.8</v>
          </cell>
        </row>
        <row r="2948">
          <cell r="D2948" t="str">
            <v>st09.007</v>
          </cell>
          <cell r="E2948">
            <v>1.78</v>
          </cell>
          <cell r="F2948">
            <v>0.8</v>
          </cell>
        </row>
        <row r="2949">
          <cell r="D2949" t="str">
            <v>st09.008</v>
          </cell>
          <cell r="E2949">
            <v>2.23</v>
          </cell>
          <cell r="F2949">
            <v>0.8</v>
          </cell>
        </row>
        <row r="2950">
          <cell r="D2950" t="str">
            <v>st09.009</v>
          </cell>
          <cell r="E2950">
            <v>2.36</v>
          </cell>
          <cell r="F2950">
            <v>0.8</v>
          </cell>
        </row>
        <row r="2951">
          <cell r="D2951" t="str">
            <v>st09.010</v>
          </cell>
          <cell r="E2951">
            <v>4.28</v>
          </cell>
          <cell r="F2951">
            <v>0.8</v>
          </cell>
        </row>
        <row r="2952">
          <cell r="D2952" t="str">
            <v>st10.001</v>
          </cell>
          <cell r="E2952">
            <v>2.95</v>
          </cell>
          <cell r="F2952">
            <v>0.8</v>
          </cell>
        </row>
        <row r="2953">
          <cell r="D2953" t="str">
            <v>st10.002</v>
          </cell>
          <cell r="E2953">
            <v>5.33</v>
          </cell>
          <cell r="F2953">
            <v>0.8</v>
          </cell>
        </row>
        <row r="2954">
          <cell r="D2954" t="str">
            <v>st10.003</v>
          </cell>
          <cell r="E2954">
            <v>0.77</v>
          </cell>
          <cell r="F2954">
            <v>0.8</v>
          </cell>
        </row>
        <row r="2955">
          <cell r="D2955" t="str">
            <v>st10.004</v>
          </cell>
          <cell r="E2955">
            <v>0.97</v>
          </cell>
          <cell r="F2955">
            <v>0.8</v>
          </cell>
        </row>
        <row r="2956">
          <cell r="D2956" t="str">
            <v>st10.005</v>
          </cell>
          <cell r="E2956">
            <v>0.88</v>
          </cell>
          <cell r="F2956">
            <v>0.8</v>
          </cell>
        </row>
        <row r="2957">
          <cell r="D2957" t="str">
            <v>st10.006</v>
          </cell>
          <cell r="E2957">
            <v>1.05</v>
          </cell>
          <cell r="F2957">
            <v>0.8</v>
          </cell>
        </row>
        <row r="2958">
          <cell r="D2958" t="str">
            <v>st10.007</v>
          </cell>
          <cell r="E2958">
            <v>1.25</v>
          </cell>
          <cell r="F2958">
            <v>0.8</v>
          </cell>
        </row>
        <row r="2959">
          <cell r="D2959" t="str">
            <v>st11.001</v>
          </cell>
          <cell r="E2959">
            <v>1.51</v>
          </cell>
          <cell r="F2959">
            <v>0.8</v>
          </cell>
        </row>
        <row r="2960">
          <cell r="D2960" t="str">
            <v>st11.002</v>
          </cell>
          <cell r="E2960">
            <v>2.2599999999999998</v>
          </cell>
          <cell r="F2960">
            <v>0.8</v>
          </cell>
        </row>
        <row r="2961">
          <cell r="D2961" t="str">
            <v>st11.003</v>
          </cell>
          <cell r="E2961">
            <v>1.38</v>
          </cell>
          <cell r="F2961">
            <v>0.8</v>
          </cell>
        </row>
        <row r="2962">
          <cell r="D2962" t="str">
            <v>st11.004</v>
          </cell>
          <cell r="E2962">
            <v>2.82</v>
          </cell>
          <cell r="F2962">
            <v>0.8</v>
          </cell>
        </row>
        <row r="2963">
          <cell r="D2963" t="str">
            <v>st12.001</v>
          </cell>
          <cell r="E2963">
            <v>0.57999999999999996</v>
          </cell>
          <cell r="F2963">
            <v>0.8</v>
          </cell>
          <cell r="G2963" t="str">
            <v>≤ 1</v>
          </cell>
        </row>
        <row r="2964">
          <cell r="D2964" t="str">
            <v>st12.002</v>
          </cell>
          <cell r="E2964">
            <v>0.62</v>
          </cell>
          <cell r="F2964">
            <v>0.8</v>
          </cell>
        </row>
        <row r="2965">
          <cell r="D2965" t="str">
            <v>st12.003</v>
          </cell>
          <cell r="E2965">
            <v>1.4</v>
          </cell>
          <cell r="F2965">
            <v>0.8</v>
          </cell>
        </row>
        <row r="2966">
          <cell r="D2966" t="str">
            <v>st12.004</v>
          </cell>
          <cell r="E2966">
            <v>1.27</v>
          </cell>
          <cell r="F2966">
            <v>0.8</v>
          </cell>
        </row>
        <row r="2967">
          <cell r="D2967" t="str">
            <v>st12.005</v>
          </cell>
          <cell r="E2967">
            <v>3.12</v>
          </cell>
          <cell r="F2967">
            <v>0.8</v>
          </cell>
        </row>
        <row r="2968">
          <cell r="D2968" t="str">
            <v>st12.006</v>
          </cell>
          <cell r="E2968">
            <v>4.51</v>
          </cell>
          <cell r="F2968">
            <v>0.8</v>
          </cell>
        </row>
        <row r="2969">
          <cell r="D2969" t="str">
            <v>st12.007</v>
          </cell>
          <cell r="E2969">
            <v>7.2</v>
          </cell>
          <cell r="F2969">
            <v>0.8</v>
          </cell>
        </row>
        <row r="2970">
          <cell r="D2970" t="str">
            <v>st12.008</v>
          </cell>
          <cell r="E2970">
            <v>1.18</v>
          </cell>
          <cell r="F2970">
            <v>0.8</v>
          </cell>
        </row>
        <row r="2971">
          <cell r="D2971" t="str">
            <v>st12.009</v>
          </cell>
          <cell r="E2971">
            <v>0.98</v>
          </cell>
          <cell r="F2971">
            <v>0.8</v>
          </cell>
        </row>
        <row r="2972">
          <cell r="D2972" t="str">
            <v>st12.010</v>
          </cell>
          <cell r="E2972">
            <v>0.35</v>
          </cell>
          <cell r="F2972">
            <v>0.8</v>
          </cell>
        </row>
        <row r="2973">
          <cell r="D2973" t="str">
            <v>st12.011</v>
          </cell>
          <cell r="E2973">
            <v>0.5</v>
          </cell>
          <cell r="F2973">
            <v>0.8</v>
          </cell>
        </row>
        <row r="2974">
          <cell r="D2974" t="str">
            <v>st12.012</v>
          </cell>
          <cell r="E2974">
            <v>1</v>
          </cell>
          <cell r="F2974">
            <v>0.8</v>
          </cell>
        </row>
        <row r="2975">
          <cell r="D2975" t="str">
            <v>st12.013</v>
          </cell>
          <cell r="E2975">
            <v>4.4000000000000004</v>
          </cell>
          <cell r="F2975">
            <v>0.8</v>
          </cell>
        </row>
        <row r="2976">
          <cell r="D2976" t="str">
            <v>st12.014</v>
          </cell>
          <cell r="E2976">
            <v>2.2999999999999998</v>
          </cell>
          <cell r="F2976">
            <v>0.8</v>
          </cell>
        </row>
        <row r="2977">
          <cell r="D2977" t="str">
            <v>st12.015</v>
          </cell>
          <cell r="E2977">
            <v>2.87</v>
          </cell>
          <cell r="F2977">
            <v>0.8</v>
          </cell>
          <cell r="H2977">
            <v>0.93879999999999997</v>
          </cell>
        </row>
        <row r="2978">
          <cell r="D2978" t="str">
            <v>st12.016</v>
          </cell>
          <cell r="E2978">
            <v>4.96</v>
          </cell>
          <cell r="F2978">
            <v>0.8</v>
          </cell>
          <cell r="H2978">
            <v>0.6653</v>
          </cell>
        </row>
        <row r="2979">
          <cell r="D2979" t="str">
            <v>st12.017</v>
          </cell>
          <cell r="E2979">
            <v>7.4</v>
          </cell>
          <cell r="F2979">
            <v>0.8</v>
          </cell>
          <cell r="H2979">
            <v>0.68279999999999996</v>
          </cell>
        </row>
        <row r="2980">
          <cell r="D2980" t="str">
            <v>st12.018</v>
          </cell>
          <cell r="E2980">
            <v>12.07</v>
          </cell>
          <cell r="F2980">
            <v>0.8</v>
          </cell>
          <cell r="H2980">
            <v>0.77629999999999999</v>
          </cell>
        </row>
        <row r="2981">
          <cell r="D2981" t="str">
            <v>st12.019</v>
          </cell>
          <cell r="E2981">
            <v>2.0699999999999998</v>
          </cell>
          <cell r="F2981">
            <v>0.8</v>
          </cell>
        </row>
        <row r="2982">
          <cell r="D2982" t="str">
            <v>st13.001</v>
          </cell>
          <cell r="E2982">
            <v>1.42</v>
          </cell>
          <cell r="F2982">
            <v>0.8</v>
          </cell>
        </row>
        <row r="2983">
          <cell r="D2983" t="str">
            <v>st13.002</v>
          </cell>
          <cell r="E2983">
            <v>2.81</v>
          </cell>
          <cell r="F2983">
            <v>1</v>
          </cell>
          <cell r="G2983" t="str">
            <v>≥ 1</v>
          </cell>
        </row>
        <row r="2984">
          <cell r="D2984" t="str">
            <v>st13.004</v>
          </cell>
          <cell r="E2984">
            <v>1.1200000000000001</v>
          </cell>
          <cell r="F2984">
            <v>0.8</v>
          </cell>
        </row>
        <row r="2985">
          <cell r="D2985" t="str">
            <v>st13.005</v>
          </cell>
          <cell r="E2985">
            <v>2.0099999999999998</v>
          </cell>
          <cell r="F2985">
            <v>1</v>
          </cell>
          <cell r="G2985" t="str">
            <v>≥ 1</v>
          </cell>
        </row>
        <row r="2986">
          <cell r="D2986" t="str">
            <v>st13.006</v>
          </cell>
          <cell r="E2986">
            <v>1.42</v>
          </cell>
          <cell r="F2986">
            <v>0.8</v>
          </cell>
        </row>
        <row r="2987">
          <cell r="D2987" t="str">
            <v>st13.007</v>
          </cell>
          <cell r="E2987">
            <v>2.38</v>
          </cell>
          <cell r="F2987">
            <v>1</v>
          </cell>
          <cell r="G2987" t="str">
            <v>≥ 1</v>
          </cell>
        </row>
        <row r="2988">
          <cell r="D2988" t="str">
            <v>st13.008</v>
          </cell>
          <cell r="E2988">
            <v>1.61</v>
          </cell>
          <cell r="F2988">
            <v>0.8</v>
          </cell>
        </row>
        <row r="2989">
          <cell r="D2989" t="str">
            <v>st13.009</v>
          </cell>
          <cell r="E2989">
            <v>2.99</v>
          </cell>
          <cell r="F2989">
            <v>0.8</v>
          </cell>
        </row>
        <row r="2990">
          <cell r="D2990" t="str">
            <v>st13.010</v>
          </cell>
          <cell r="E2990">
            <v>3.54</v>
          </cell>
          <cell r="F2990">
            <v>0.8</v>
          </cell>
        </row>
        <row r="2991">
          <cell r="D2991" t="str">
            <v>st14.001</v>
          </cell>
          <cell r="E2991">
            <v>0.84</v>
          </cell>
          <cell r="F2991">
            <v>0.8</v>
          </cell>
        </row>
        <row r="2992">
          <cell r="D2992" t="str">
            <v>st14.002</v>
          </cell>
          <cell r="E2992">
            <v>1.74</v>
          </cell>
          <cell r="F2992">
            <v>0.8</v>
          </cell>
        </row>
        <row r="2993">
          <cell r="D2993" t="str">
            <v>st14.003</v>
          </cell>
          <cell r="E2993">
            <v>2.4900000000000002</v>
          </cell>
          <cell r="F2993">
            <v>0.8</v>
          </cell>
        </row>
        <row r="2994">
          <cell r="D2994" t="str">
            <v>st15.001</v>
          </cell>
          <cell r="E2994">
            <v>0.98</v>
          </cell>
          <cell r="F2994">
            <v>0.8</v>
          </cell>
        </row>
        <row r="2995">
          <cell r="D2995" t="str">
            <v>st15.002</v>
          </cell>
          <cell r="E2995">
            <v>1.55</v>
          </cell>
          <cell r="F2995">
            <v>0.8</v>
          </cell>
        </row>
        <row r="2996">
          <cell r="D2996" t="str">
            <v>st15.003</v>
          </cell>
          <cell r="E2996">
            <v>0.84</v>
          </cell>
          <cell r="F2996">
            <v>0.8</v>
          </cell>
        </row>
        <row r="2997">
          <cell r="D2997" t="str">
            <v>st15.004</v>
          </cell>
          <cell r="E2997">
            <v>1.33</v>
          </cell>
          <cell r="F2997">
            <v>0.8</v>
          </cell>
        </row>
        <row r="2998">
          <cell r="D2998" t="str">
            <v>st15.005</v>
          </cell>
          <cell r="E2998">
            <v>0.96</v>
          </cell>
          <cell r="F2998">
            <v>0.8</v>
          </cell>
        </row>
        <row r="2999">
          <cell r="D2999" t="str">
            <v>st15.007</v>
          </cell>
          <cell r="E2999">
            <v>1.02</v>
          </cell>
          <cell r="F2999">
            <v>0.8</v>
          </cell>
        </row>
        <row r="3000">
          <cell r="D3000" t="str">
            <v>st15.008</v>
          </cell>
          <cell r="E3000">
            <v>1.43</v>
          </cell>
          <cell r="F3000">
            <v>0.8</v>
          </cell>
        </row>
        <row r="3001">
          <cell r="D3001" t="str">
            <v>st15.009</v>
          </cell>
          <cell r="E3001">
            <v>2.11</v>
          </cell>
          <cell r="F3001">
            <v>0.8</v>
          </cell>
        </row>
        <row r="3002">
          <cell r="D3002" t="str">
            <v>st15.010</v>
          </cell>
          <cell r="E3002">
            <v>0.74</v>
          </cell>
          <cell r="F3002">
            <v>0.8</v>
          </cell>
        </row>
        <row r="3003">
          <cell r="D3003" t="str">
            <v>st15.011</v>
          </cell>
          <cell r="E3003">
            <v>0.99</v>
          </cell>
          <cell r="F3003">
            <v>0.8</v>
          </cell>
        </row>
        <row r="3004">
          <cell r="D3004" t="str">
            <v>st15.012</v>
          </cell>
          <cell r="E3004">
            <v>1.1499999999999999</v>
          </cell>
          <cell r="F3004">
            <v>0.8</v>
          </cell>
        </row>
        <row r="3005">
          <cell r="D3005" t="str">
            <v>st15.013</v>
          </cell>
          <cell r="E3005">
            <v>2.82</v>
          </cell>
          <cell r="F3005">
            <v>0.8</v>
          </cell>
        </row>
        <row r="3006">
          <cell r="D3006" t="str">
            <v>st15.014</v>
          </cell>
          <cell r="E3006">
            <v>2.52</v>
          </cell>
          <cell r="F3006">
            <v>0.8</v>
          </cell>
        </row>
        <row r="3007">
          <cell r="D3007" t="str">
            <v>st15.015</v>
          </cell>
          <cell r="E3007">
            <v>3.12</v>
          </cell>
          <cell r="F3007">
            <v>1</v>
          </cell>
          <cell r="G3007" t="str">
            <v>≥ 1</v>
          </cell>
        </row>
        <row r="3008">
          <cell r="D3008" t="str">
            <v>st15.016</v>
          </cell>
          <cell r="E3008">
            <v>4.51</v>
          </cell>
          <cell r="F3008">
            <v>1</v>
          </cell>
          <cell r="G3008" t="str">
            <v>≥ 1</v>
          </cell>
        </row>
        <row r="3009">
          <cell r="D3009" t="str">
            <v>st15.017</v>
          </cell>
          <cell r="E3009">
            <v>0.82</v>
          </cell>
          <cell r="F3009">
            <v>0.8</v>
          </cell>
        </row>
        <row r="3010">
          <cell r="D3010" t="str">
            <v>st15.018</v>
          </cell>
          <cell r="E3010">
            <v>2.2999999999999998</v>
          </cell>
          <cell r="F3010">
            <v>0.8</v>
          </cell>
        </row>
        <row r="3011">
          <cell r="D3011" t="str">
            <v>st15.019</v>
          </cell>
          <cell r="E3011">
            <v>3.16</v>
          </cell>
          <cell r="F3011">
            <v>0.8</v>
          </cell>
        </row>
        <row r="3012">
          <cell r="D3012" t="str">
            <v>st15.020</v>
          </cell>
          <cell r="E3012">
            <v>4.84</v>
          </cell>
          <cell r="F3012">
            <v>0.8</v>
          </cell>
        </row>
        <row r="3013">
          <cell r="D3013" t="str">
            <v>st16.001</v>
          </cell>
          <cell r="E3013">
            <v>0.98</v>
          </cell>
          <cell r="F3013">
            <v>0.8</v>
          </cell>
        </row>
        <row r="3014">
          <cell r="D3014" t="str">
            <v>st16.002</v>
          </cell>
          <cell r="E3014">
            <v>1.49</v>
          </cell>
          <cell r="F3014">
            <v>0.8</v>
          </cell>
        </row>
        <row r="3015">
          <cell r="D3015" t="str">
            <v>st16.003</v>
          </cell>
          <cell r="E3015">
            <v>0.68</v>
          </cell>
          <cell r="F3015">
            <v>0.8</v>
          </cell>
          <cell r="G3015" t="str">
            <v>≤ 1</v>
          </cell>
        </row>
        <row r="3016">
          <cell r="D3016" t="str">
            <v>st16.004</v>
          </cell>
          <cell r="E3016">
            <v>1.01</v>
          </cell>
          <cell r="F3016">
            <v>0.8</v>
          </cell>
        </row>
        <row r="3017">
          <cell r="D3017" t="str">
            <v>st16.005</v>
          </cell>
          <cell r="E3017">
            <v>0.4</v>
          </cell>
          <cell r="F3017">
            <v>0.8</v>
          </cell>
        </row>
        <row r="3018">
          <cell r="D3018" t="str">
            <v>st16.006</v>
          </cell>
          <cell r="E3018">
            <v>1.54</v>
          </cell>
          <cell r="F3018">
            <v>0.8</v>
          </cell>
        </row>
        <row r="3019">
          <cell r="D3019" t="str">
            <v>st16.007</v>
          </cell>
          <cell r="E3019">
            <v>4.13</v>
          </cell>
          <cell r="F3019">
            <v>0.8</v>
          </cell>
        </row>
        <row r="3020">
          <cell r="D3020" t="str">
            <v>st16.008</v>
          </cell>
          <cell r="E3020">
            <v>5.82</v>
          </cell>
          <cell r="F3020">
            <v>0.8</v>
          </cell>
        </row>
        <row r="3021">
          <cell r="D3021" t="str">
            <v>st16.009</v>
          </cell>
          <cell r="E3021">
            <v>1.41</v>
          </cell>
          <cell r="F3021">
            <v>0.8</v>
          </cell>
        </row>
        <row r="3022">
          <cell r="D3022" t="str">
            <v>st16.010</v>
          </cell>
          <cell r="E3022">
            <v>2.19</v>
          </cell>
          <cell r="F3022">
            <v>0.8</v>
          </cell>
        </row>
        <row r="3023">
          <cell r="D3023" t="str">
            <v>st16.011</v>
          </cell>
          <cell r="E3023">
            <v>2.42</v>
          </cell>
          <cell r="F3023">
            <v>0.8</v>
          </cell>
        </row>
        <row r="3024">
          <cell r="D3024" t="str">
            <v>st16.012</v>
          </cell>
          <cell r="E3024">
            <v>1.02</v>
          </cell>
          <cell r="F3024">
            <v>0.8</v>
          </cell>
        </row>
        <row r="3025">
          <cell r="D3025" t="str">
            <v>st17.001</v>
          </cell>
          <cell r="E3025">
            <v>4.21</v>
          </cell>
          <cell r="F3025">
            <v>1</v>
          </cell>
          <cell r="G3025" t="str">
            <v>≥ 1</v>
          </cell>
        </row>
        <row r="3026">
          <cell r="D3026" t="str">
            <v>st17.002</v>
          </cell>
          <cell r="E3026">
            <v>15.63</v>
          </cell>
          <cell r="F3026">
            <v>1</v>
          </cell>
          <cell r="G3026" t="str">
            <v>≥ 1</v>
          </cell>
        </row>
        <row r="3027">
          <cell r="D3027" t="str">
            <v>st17.003</v>
          </cell>
          <cell r="E3027">
            <v>7.4</v>
          </cell>
          <cell r="F3027">
            <v>1</v>
          </cell>
          <cell r="G3027" t="str">
            <v>≥ 1</v>
          </cell>
        </row>
        <row r="3028">
          <cell r="D3028" t="str">
            <v>st17.004</v>
          </cell>
          <cell r="E3028">
            <v>1.92</v>
          </cell>
          <cell r="F3028">
            <v>0.8</v>
          </cell>
        </row>
        <row r="3029">
          <cell r="D3029" t="str">
            <v>st17.005</v>
          </cell>
          <cell r="E3029">
            <v>1.39</v>
          </cell>
          <cell r="F3029">
            <v>0.8</v>
          </cell>
        </row>
        <row r="3030">
          <cell r="D3030" t="str">
            <v>st17.006</v>
          </cell>
          <cell r="E3030">
            <v>1.89</v>
          </cell>
          <cell r="F3030">
            <v>0.8</v>
          </cell>
        </row>
        <row r="3031">
          <cell r="D3031" t="str">
            <v>st17.007</v>
          </cell>
          <cell r="E3031">
            <v>2.56</v>
          </cell>
          <cell r="F3031">
            <v>0.8</v>
          </cell>
        </row>
        <row r="3032">
          <cell r="D3032" t="str">
            <v>st18.001</v>
          </cell>
          <cell r="E3032">
            <v>1.66</v>
          </cell>
          <cell r="F3032">
            <v>0.8</v>
          </cell>
        </row>
        <row r="3033">
          <cell r="D3033" t="str">
            <v>st18.002</v>
          </cell>
          <cell r="E3033">
            <v>1.82</v>
          </cell>
          <cell r="F3033">
            <v>0.8</v>
          </cell>
        </row>
        <row r="3034">
          <cell r="D3034" t="str">
            <v>st18.003</v>
          </cell>
          <cell r="E3034">
            <v>1.71</v>
          </cell>
          <cell r="F3034">
            <v>0.8</v>
          </cell>
        </row>
        <row r="3035">
          <cell r="D3035" t="str">
            <v>st19.001</v>
          </cell>
          <cell r="E3035">
            <v>2.41</v>
          </cell>
          <cell r="F3035">
            <v>1</v>
          </cell>
          <cell r="G3035" t="str">
            <v>⁼ 1</v>
          </cell>
        </row>
        <row r="3036">
          <cell r="D3036" t="str">
            <v>st19.002</v>
          </cell>
          <cell r="E3036">
            <v>4.0199999999999996</v>
          </cell>
          <cell r="F3036">
            <v>1</v>
          </cell>
          <cell r="G3036" t="str">
            <v>⁼ 1</v>
          </cell>
        </row>
        <row r="3037">
          <cell r="D3037" t="str">
            <v>st19.003</v>
          </cell>
          <cell r="E3037">
            <v>4.8899999999999997</v>
          </cell>
          <cell r="F3037">
            <v>1</v>
          </cell>
          <cell r="G3037" t="str">
            <v>⁼ 1</v>
          </cell>
        </row>
        <row r="3038">
          <cell r="D3038" t="str">
            <v>st19.004</v>
          </cell>
          <cell r="E3038">
            <v>3.05</v>
          </cell>
          <cell r="F3038">
            <v>1</v>
          </cell>
          <cell r="G3038" t="str">
            <v>⁼ 1</v>
          </cell>
        </row>
        <row r="3039">
          <cell r="D3039" t="str">
            <v>st19.005</v>
          </cell>
          <cell r="E3039">
            <v>5.31</v>
          </cell>
          <cell r="F3039">
            <v>1</v>
          </cell>
          <cell r="G3039" t="str">
            <v>⁼ 1</v>
          </cell>
        </row>
        <row r="3040">
          <cell r="D3040" t="str">
            <v>st19.006</v>
          </cell>
          <cell r="E3040">
            <v>1.66</v>
          </cell>
          <cell r="F3040">
            <v>1</v>
          </cell>
          <cell r="G3040" t="str">
            <v>⁼ 1</v>
          </cell>
        </row>
        <row r="3041">
          <cell r="D3041" t="str">
            <v>st19.007</v>
          </cell>
          <cell r="E3041">
            <v>2.77</v>
          </cell>
          <cell r="F3041">
            <v>1</v>
          </cell>
          <cell r="G3041" t="str">
            <v>⁼ 1</v>
          </cell>
        </row>
        <row r="3042">
          <cell r="D3042" t="str">
            <v>st19.008</v>
          </cell>
          <cell r="E3042">
            <v>4.32</v>
          </cell>
          <cell r="F3042">
            <v>1</v>
          </cell>
          <cell r="G3042" t="str">
            <v>⁼ 1</v>
          </cell>
        </row>
        <row r="3043">
          <cell r="D3043" t="str">
            <v>st19.009</v>
          </cell>
          <cell r="E3043">
            <v>1.29</v>
          </cell>
          <cell r="F3043">
            <v>1</v>
          </cell>
          <cell r="G3043" t="str">
            <v>⁼ 1</v>
          </cell>
        </row>
        <row r="3044">
          <cell r="D3044" t="str">
            <v>st19.010</v>
          </cell>
          <cell r="E3044">
            <v>1.55</v>
          </cell>
          <cell r="F3044">
            <v>1</v>
          </cell>
          <cell r="G3044" t="str">
            <v>⁼ 1</v>
          </cell>
        </row>
        <row r="3045">
          <cell r="D3045" t="str">
            <v>st19.011</v>
          </cell>
          <cell r="E3045">
            <v>1.71</v>
          </cell>
          <cell r="F3045">
            <v>1</v>
          </cell>
          <cell r="G3045" t="str">
            <v>⁼ 1</v>
          </cell>
        </row>
        <row r="3046">
          <cell r="D3046" t="str">
            <v>st19.012</v>
          </cell>
          <cell r="E3046">
            <v>2.29</v>
          </cell>
          <cell r="F3046">
            <v>1</v>
          </cell>
          <cell r="G3046" t="str">
            <v>⁼ 1</v>
          </cell>
        </row>
        <row r="3047">
          <cell r="D3047" t="str">
            <v>st19.013</v>
          </cell>
          <cell r="E3047">
            <v>2.4900000000000002</v>
          </cell>
          <cell r="F3047">
            <v>1</v>
          </cell>
          <cell r="G3047" t="str">
            <v>⁼ 1</v>
          </cell>
        </row>
        <row r="3048">
          <cell r="D3048" t="str">
            <v>st19.014</v>
          </cell>
          <cell r="E3048">
            <v>2.79</v>
          </cell>
          <cell r="F3048">
            <v>1</v>
          </cell>
          <cell r="G3048" t="str">
            <v>⁼ 1</v>
          </cell>
        </row>
        <row r="3049">
          <cell r="D3049" t="str">
            <v>st19.015</v>
          </cell>
          <cell r="E3049">
            <v>3.95</v>
          </cell>
          <cell r="F3049">
            <v>1</v>
          </cell>
          <cell r="G3049" t="str">
            <v>⁼ 1</v>
          </cell>
        </row>
        <row r="3050">
          <cell r="D3050" t="str">
            <v>st19.016</v>
          </cell>
          <cell r="E3050">
            <v>2.38</v>
          </cell>
          <cell r="F3050">
            <v>1</v>
          </cell>
          <cell r="G3050" t="str">
            <v>⁼ 1</v>
          </cell>
        </row>
        <row r="3051">
          <cell r="D3051" t="str">
            <v>st19.017</v>
          </cell>
          <cell r="E3051">
            <v>2.63</v>
          </cell>
          <cell r="F3051">
            <v>1</v>
          </cell>
          <cell r="G3051" t="str">
            <v>⁼ 1</v>
          </cell>
        </row>
        <row r="3052">
          <cell r="D3052" t="str">
            <v>st19.018</v>
          </cell>
          <cell r="E3052">
            <v>2.17</v>
          </cell>
          <cell r="F3052">
            <v>1</v>
          </cell>
          <cell r="G3052" t="str">
            <v>⁼ 1</v>
          </cell>
        </row>
        <row r="3053">
          <cell r="D3053" t="str">
            <v>st19.019</v>
          </cell>
          <cell r="E3053">
            <v>3.43</v>
          </cell>
          <cell r="F3053">
            <v>1</v>
          </cell>
          <cell r="G3053" t="str">
            <v>⁼ 1</v>
          </cell>
        </row>
        <row r="3054">
          <cell r="D3054" t="str">
            <v>st19.020</v>
          </cell>
          <cell r="E3054">
            <v>4.2699999999999996</v>
          </cell>
          <cell r="F3054">
            <v>1</v>
          </cell>
          <cell r="G3054" t="str">
            <v>⁼ 1</v>
          </cell>
        </row>
        <row r="3055">
          <cell r="D3055" t="str">
            <v>st19.021</v>
          </cell>
          <cell r="E3055">
            <v>3.66</v>
          </cell>
          <cell r="F3055">
            <v>1</v>
          </cell>
          <cell r="G3055" t="str">
            <v>⁼ 1</v>
          </cell>
        </row>
        <row r="3056">
          <cell r="D3056" t="str">
            <v>st19.022</v>
          </cell>
          <cell r="E3056">
            <v>2.81</v>
          </cell>
          <cell r="F3056">
            <v>1</v>
          </cell>
          <cell r="G3056" t="str">
            <v>⁼ 1</v>
          </cell>
        </row>
        <row r="3057">
          <cell r="D3057" t="str">
            <v>st19.023</v>
          </cell>
          <cell r="E3057">
            <v>3.42</v>
          </cell>
          <cell r="F3057">
            <v>1</v>
          </cell>
          <cell r="G3057" t="str">
            <v>⁼ 1</v>
          </cell>
        </row>
        <row r="3058">
          <cell r="D3058" t="str">
            <v>st19.024</v>
          </cell>
          <cell r="E3058">
            <v>5.31</v>
          </cell>
          <cell r="F3058">
            <v>1</v>
          </cell>
          <cell r="G3058" t="str">
            <v>⁼ 1</v>
          </cell>
        </row>
        <row r="3059">
          <cell r="D3059" t="str">
            <v>st19.025</v>
          </cell>
          <cell r="E3059">
            <v>2.86</v>
          </cell>
          <cell r="F3059">
            <v>1</v>
          </cell>
          <cell r="G3059" t="str">
            <v>⁼ 1</v>
          </cell>
        </row>
        <row r="3060">
          <cell r="D3060" t="str">
            <v>st19.026</v>
          </cell>
          <cell r="E3060">
            <v>4.3099999999999996</v>
          </cell>
          <cell r="F3060">
            <v>1</v>
          </cell>
          <cell r="G3060" t="str">
            <v>⁼ 1</v>
          </cell>
        </row>
        <row r="3061">
          <cell r="D3061" t="str">
            <v>st19.037</v>
          </cell>
          <cell r="E3061">
            <v>2.93</v>
          </cell>
          <cell r="F3061">
            <v>1</v>
          </cell>
          <cell r="G3061" t="str">
            <v>⁼ 1</v>
          </cell>
        </row>
        <row r="3062">
          <cell r="D3062" t="str">
            <v>st19.038</v>
          </cell>
          <cell r="E3062">
            <v>1.24</v>
          </cell>
          <cell r="F3062">
            <v>1</v>
          </cell>
          <cell r="G3062" t="str">
            <v>⁼ 1</v>
          </cell>
        </row>
        <row r="3063">
          <cell r="D3063" t="str">
            <v>st19.105</v>
          </cell>
          <cell r="E3063">
            <v>0.4</v>
          </cell>
          <cell r="F3063">
            <v>1</v>
          </cell>
          <cell r="G3063" t="str">
            <v>⁼ 1</v>
          </cell>
          <cell r="H3063">
            <v>0.55630000000000002</v>
          </cell>
        </row>
        <row r="3064">
          <cell r="D3064" t="str">
            <v>st19.106</v>
          </cell>
          <cell r="E3064">
            <v>0.76</v>
          </cell>
          <cell r="F3064">
            <v>1</v>
          </cell>
          <cell r="G3064" t="str">
            <v>⁼ 1</v>
          </cell>
          <cell r="H3064">
            <v>0.41670000000000001</v>
          </cell>
        </row>
        <row r="3065">
          <cell r="D3065" t="str">
            <v>st19.107</v>
          </cell>
          <cell r="E3065">
            <v>1.07</v>
          </cell>
          <cell r="F3065">
            <v>1</v>
          </cell>
          <cell r="G3065" t="str">
            <v>⁼ 1</v>
          </cell>
          <cell r="H3065">
            <v>0.23710000000000001</v>
          </cell>
        </row>
        <row r="3066">
          <cell r="D3066" t="str">
            <v>st19.108</v>
          </cell>
          <cell r="E3066">
            <v>1.37</v>
          </cell>
          <cell r="F3066">
            <v>1</v>
          </cell>
          <cell r="G3066" t="str">
            <v>⁼ 1</v>
          </cell>
          <cell r="H3066">
            <v>0.1875</v>
          </cell>
        </row>
        <row r="3067">
          <cell r="D3067" t="str">
            <v>st19.109</v>
          </cell>
          <cell r="E3067">
            <v>2.16</v>
          </cell>
          <cell r="F3067">
            <v>1</v>
          </cell>
          <cell r="G3067" t="str">
            <v>⁼ 1</v>
          </cell>
          <cell r="H3067">
            <v>0.32500000000000001</v>
          </cell>
        </row>
        <row r="3068">
          <cell r="D3068" t="str">
            <v>st19.110</v>
          </cell>
          <cell r="E3068">
            <v>2.68</v>
          </cell>
          <cell r="F3068">
            <v>1</v>
          </cell>
          <cell r="G3068" t="str">
            <v>⁼ 1</v>
          </cell>
          <cell r="H3068">
            <v>8.7599999999999997E-2</v>
          </cell>
        </row>
        <row r="3069">
          <cell r="D3069" t="str">
            <v>st19.111</v>
          </cell>
          <cell r="E3069">
            <v>3.53</v>
          </cell>
          <cell r="F3069">
            <v>1</v>
          </cell>
          <cell r="G3069" t="str">
            <v>⁼ 1</v>
          </cell>
          <cell r="H3069">
            <v>7.1099999999999997E-2</v>
          </cell>
        </row>
        <row r="3070">
          <cell r="D3070" t="str">
            <v>st19.112</v>
          </cell>
          <cell r="E3070">
            <v>4.4400000000000004</v>
          </cell>
          <cell r="F3070">
            <v>1</v>
          </cell>
          <cell r="G3070" t="str">
            <v>⁼ 1</v>
          </cell>
          <cell r="H3070">
            <v>7.7700000000000005E-2</v>
          </cell>
        </row>
        <row r="3071">
          <cell r="D3071" t="str">
            <v>st19.113</v>
          </cell>
          <cell r="E3071">
            <v>4.88</v>
          </cell>
          <cell r="F3071">
            <v>1</v>
          </cell>
          <cell r="G3071" t="str">
            <v>⁼ 1</v>
          </cell>
          <cell r="H3071">
            <v>5.8400000000000001E-2</v>
          </cell>
        </row>
        <row r="3072">
          <cell r="D3072" t="str">
            <v>st19.114</v>
          </cell>
          <cell r="E3072">
            <v>5.25</v>
          </cell>
          <cell r="F3072">
            <v>1</v>
          </cell>
          <cell r="G3072" t="str">
            <v>⁼ 1</v>
          </cell>
          <cell r="H3072">
            <v>5.79E-2</v>
          </cell>
        </row>
        <row r="3073">
          <cell r="D3073" t="str">
            <v>st19.115</v>
          </cell>
          <cell r="E3073">
            <v>5.74</v>
          </cell>
          <cell r="F3073">
            <v>1</v>
          </cell>
          <cell r="G3073" t="str">
            <v>⁼ 1</v>
          </cell>
          <cell r="H3073">
            <v>7.2700000000000001E-2</v>
          </cell>
        </row>
        <row r="3074">
          <cell r="D3074" t="str">
            <v>st19.116</v>
          </cell>
          <cell r="E3074">
            <v>6.76</v>
          </cell>
          <cell r="F3074">
            <v>1</v>
          </cell>
          <cell r="G3074" t="str">
            <v>⁼ 1</v>
          </cell>
          <cell r="H3074">
            <v>5.8999999999999997E-2</v>
          </cell>
        </row>
        <row r="3075">
          <cell r="D3075" t="str">
            <v>st19.117</v>
          </cell>
          <cell r="E3075">
            <v>8.07</v>
          </cell>
          <cell r="F3075">
            <v>1</v>
          </cell>
          <cell r="G3075" t="str">
            <v>⁼ 1</v>
          </cell>
          <cell r="H3075">
            <v>3.32E-2</v>
          </cell>
        </row>
        <row r="3076">
          <cell r="D3076" t="str">
            <v>st19.118</v>
          </cell>
          <cell r="E3076">
            <v>10.11</v>
          </cell>
          <cell r="F3076">
            <v>1</v>
          </cell>
          <cell r="G3076" t="str">
            <v>⁼ 1</v>
          </cell>
          <cell r="H3076">
            <v>2.1499999999999998E-2</v>
          </cell>
        </row>
        <row r="3077">
          <cell r="D3077" t="str">
            <v>st19.119</v>
          </cell>
          <cell r="E3077">
            <v>13.86</v>
          </cell>
          <cell r="F3077">
            <v>1</v>
          </cell>
          <cell r="G3077" t="str">
            <v>⁼ 1</v>
          </cell>
          <cell r="H3077">
            <v>1.55E-2</v>
          </cell>
        </row>
        <row r="3078">
          <cell r="D3078" t="str">
            <v>st19.120</v>
          </cell>
          <cell r="E3078">
            <v>17.2</v>
          </cell>
          <cell r="F3078">
            <v>1</v>
          </cell>
          <cell r="G3078" t="str">
            <v>⁼ 1</v>
          </cell>
          <cell r="H3078">
            <v>1.1900000000000001E-2</v>
          </cell>
        </row>
        <row r="3079">
          <cell r="D3079" t="str">
            <v>st19.121</v>
          </cell>
          <cell r="E3079">
            <v>29.17</v>
          </cell>
          <cell r="F3079">
            <v>1</v>
          </cell>
          <cell r="G3079" t="str">
            <v>⁼ 1</v>
          </cell>
          <cell r="H3079">
            <v>6.8999999999999999E-3</v>
          </cell>
        </row>
        <row r="3080">
          <cell r="D3080" t="str">
            <v>st19.075</v>
          </cell>
          <cell r="E3080">
            <v>0.79</v>
          </cell>
          <cell r="F3080">
            <v>1</v>
          </cell>
          <cell r="G3080" t="str">
            <v>⁼ 1</v>
          </cell>
        </row>
        <row r="3081">
          <cell r="D3081" t="str">
            <v>st19.076</v>
          </cell>
          <cell r="E3081">
            <v>1.1399999999999999</v>
          </cell>
          <cell r="F3081">
            <v>1</v>
          </cell>
          <cell r="G3081" t="str">
            <v>⁼ 1</v>
          </cell>
        </row>
        <row r="3082">
          <cell r="D3082" t="str">
            <v>st19.077</v>
          </cell>
          <cell r="E3082">
            <v>2.46</v>
          </cell>
          <cell r="F3082">
            <v>1</v>
          </cell>
          <cell r="G3082" t="str">
            <v>⁼ 1</v>
          </cell>
        </row>
        <row r="3083">
          <cell r="D3083" t="str">
            <v>st19.078</v>
          </cell>
          <cell r="E3083">
            <v>2.5099999999999998</v>
          </cell>
          <cell r="F3083">
            <v>1</v>
          </cell>
          <cell r="G3083" t="str">
            <v>⁼ 1</v>
          </cell>
        </row>
        <row r="3084">
          <cell r="D3084" t="str">
            <v>st19.079</v>
          </cell>
          <cell r="E3084">
            <v>2.82</v>
          </cell>
          <cell r="F3084">
            <v>1</v>
          </cell>
          <cell r="G3084" t="str">
            <v>⁼ 1</v>
          </cell>
        </row>
        <row r="3085">
          <cell r="D3085" t="str">
            <v>st19.080</v>
          </cell>
          <cell r="E3085">
            <v>4.51</v>
          </cell>
          <cell r="F3085">
            <v>1</v>
          </cell>
          <cell r="G3085" t="str">
            <v>⁼ 1</v>
          </cell>
        </row>
        <row r="3086">
          <cell r="D3086" t="str">
            <v>st19.081</v>
          </cell>
          <cell r="E3086">
            <v>4.87</v>
          </cell>
          <cell r="F3086">
            <v>1</v>
          </cell>
          <cell r="G3086" t="str">
            <v>⁼ 1</v>
          </cell>
        </row>
        <row r="3087">
          <cell r="D3087" t="str">
            <v>st19.082</v>
          </cell>
          <cell r="E3087">
            <v>14.55</v>
          </cell>
          <cell r="F3087">
            <v>1</v>
          </cell>
          <cell r="G3087" t="str">
            <v>⁼ 1</v>
          </cell>
        </row>
        <row r="3088">
          <cell r="D3088" t="str">
            <v>st19.084</v>
          </cell>
          <cell r="E3088">
            <v>3.78</v>
          </cell>
          <cell r="F3088">
            <v>1</v>
          </cell>
          <cell r="G3088" t="str">
            <v>⁼ 1</v>
          </cell>
          <cell r="H3088">
            <v>0.87080000000000002</v>
          </cell>
        </row>
        <row r="3089">
          <cell r="D3089" t="str">
            <v>st19.085</v>
          </cell>
          <cell r="E3089">
            <v>4.37</v>
          </cell>
          <cell r="F3089">
            <v>1</v>
          </cell>
          <cell r="G3089" t="str">
            <v>⁼ 1</v>
          </cell>
          <cell r="H3089">
            <v>0.88839999999999997</v>
          </cell>
        </row>
        <row r="3090">
          <cell r="D3090" t="str">
            <v>st19.086</v>
          </cell>
          <cell r="E3090">
            <v>5.85</v>
          </cell>
          <cell r="F3090">
            <v>1</v>
          </cell>
          <cell r="G3090" t="str">
            <v>⁼ 1</v>
          </cell>
          <cell r="H3090">
            <v>0.87050000000000005</v>
          </cell>
        </row>
        <row r="3091">
          <cell r="D3091" t="str">
            <v>st19.087</v>
          </cell>
          <cell r="E3091">
            <v>6.57</v>
          </cell>
          <cell r="F3091">
            <v>1</v>
          </cell>
          <cell r="G3091" t="str">
            <v>⁼ 1</v>
          </cell>
          <cell r="H3091">
            <v>0.88490000000000002</v>
          </cell>
        </row>
        <row r="3092">
          <cell r="D3092" t="str">
            <v>st19.088</v>
          </cell>
          <cell r="E3092">
            <v>9.49</v>
          </cell>
          <cell r="F3092">
            <v>1</v>
          </cell>
          <cell r="G3092" t="str">
            <v>⁼ 1</v>
          </cell>
          <cell r="H3092">
            <v>0.46029999999999999</v>
          </cell>
        </row>
        <row r="3093">
          <cell r="D3093" t="str">
            <v>st19.089</v>
          </cell>
          <cell r="E3093">
            <v>16.32</v>
          </cell>
          <cell r="F3093">
            <v>1</v>
          </cell>
          <cell r="G3093" t="str">
            <v>⁼ 1</v>
          </cell>
          <cell r="H3093">
            <v>0.2676</v>
          </cell>
        </row>
        <row r="3094">
          <cell r="D3094" t="str">
            <v>st19.090</v>
          </cell>
          <cell r="E3094">
            <v>0.43</v>
          </cell>
          <cell r="F3094">
            <v>1</v>
          </cell>
          <cell r="G3094" t="str">
            <v>⁼ 1</v>
          </cell>
        </row>
        <row r="3095">
          <cell r="D3095" t="str">
            <v>st19.091</v>
          </cell>
          <cell r="E3095">
            <v>1.37</v>
          </cell>
          <cell r="F3095">
            <v>1</v>
          </cell>
          <cell r="G3095" t="str">
            <v>⁼ 1</v>
          </cell>
        </row>
        <row r="3096">
          <cell r="D3096" t="str">
            <v>st19.092</v>
          </cell>
          <cell r="E3096">
            <v>2.85</v>
          </cell>
          <cell r="F3096">
            <v>1</v>
          </cell>
          <cell r="G3096" t="str">
            <v>⁼ 1</v>
          </cell>
        </row>
        <row r="3097">
          <cell r="D3097" t="str">
            <v>st19.093</v>
          </cell>
          <cell r="E3097">
            <v>4.87</v>
          </cell>
          <cell r="F3097">
            <v>1</v>
          </cell>
          <cell r="G3097" t="str">
            <v>⁼ 1</v>
          </cell>
        </row>
        <row r="3098">
          <cell r="D3098" t="str">
            <v>st19.094</v>
          </cell>
          <cell r="E3098">
            <v>1.46</v>
          </cell>
          <cell r="F3098">
            <v>1</v>
          </cell>
          <cell r="G3098" t="str">
            <v>⁼ 1</v>
          </cell>
          <cell r="H3098">
            <v>0.75890000000000002</v>
          </cell>
        </row>
        <row r="3099">
          <cell r="D3099" t="str">
            <v>st19.095</v>
          </cell>
          <cell r="E3099">
            <v>3.65</v>
          </cell>
          <cell r="F3099">
            <v>1</v>
          </cell>
          <cell r="G3099" t="str">
            <v>⁼ 1</v>
          </cell>
          <cell r="H3099">
            <v>0.75890000000000002</v>
          </cell>
        </row>
        <row r="3100">
          <cell r="D3100" t="str">
            <v>st19.096</v>
          </cell>
          <cell r="E3100">
            <v>7.18</v>
          </cell>
          <cell r="F3100">
            <v>1</v>
          </cell>
          <cell r="G3100" t="str">
            <v>⁼ 1</v>
          </cell>
          <cell r="H3100">
            <v>0.75890000000000002</v>
          </cell>
        </row>
        <row r="3101">
          <cell r="D3101" t="str">
            <v>st19.097</v>
          </cell>
          <cell r="E3101">
            <v>3.52</v>
          </cell>
          <cell r="F3101">
            <v>1</v>
          </cell>
          <cell r="G3101" t="str">
            <v>⁼ 1</v>
          </cell>
          <cell r="H3101">
            <v>0.28289999999999998</v>
          </cell>
        </row>
        <row r="3102">
          <cell r="D3102" t="str">
            <v>st19.098</v>
          </cell>
          <cell r="E3102">
            <v>5.79</v>
          </cell>
          <cell r="F3102">
            <v>1</v>
          </cell>
          <cell r="G3102" t="str">
            <v>⁼ 1</v>
          </cell>
          <cell r="H3102">
            <v>0.46989999999999998</v>
          </cell>
        </row>
        <row r="3103">
          <cell r="D3103" t="str">
            <v>st19.099</v>
          </cell>
          <cell r="E3103">
            <v>9</v>
          </cell>
          <cell r="F3103">
            <v>1</v>
          </cell>
          <cell r="G3103" t="str">
            <v>⁼ 1</v>
          </cell>
          <cell r="H3103">
            <v>0.57289999999999996</v>
          </cell>
        </row>
        <row r="3104">
          <cell r="D3104" t="str">
            <v>st19.100</v>
          </cell>
          <cell r="E3104">
            <v>14.84</v>
          </cell>
          <cell r="F3104">
            <v>1</v>
          </cell>
          <cell r="G3104" t="str">
            <v>⁼ 1</v>
          </cell>
          <cell r="H3104">
            <v>4.9799999999999997E-2</v>
          </cell>
        </row>
        <row r="3105">
          <cell r="D3105" t="str">
            <v>st19.101</v>
          </cell>
          <cell r="E3105">
            <v>17.5</v>
          </cell>
          <cell r="F3105">
            <v>1</v>
          </cell>
          <cell r="G3105" t="str">
            <v>⁼ 1</v>
          </cell>
          <cell r="H3105">
            <v>0.15770000000000001</v>
          </cell>
        </row>
        <row r="3106">
          <cell r="D3106" t="str">
            <v>st19.102</v>
          </cell>
          <cell r="E3106">
            <v>20.6</v>
          </cell>
          <cell r="F3106">
            <v>1</v>
          </cell>
          <cell r="G3106" t="str">
            <v>⁼ 1</v>
          </cell>
          <cell r="H3106">
            <v>0.24829999999999999</v>
          </cell>
        </row>
        <row r="3107">
          <cell r="D3107" t="str">
            <v>st19.103</v>
          </cell>
          <cell r="E3107">
            <v>2.64</v>
          </cell>
          <cell r="F3107">
            <v>1</v>
          </cell>
          <cell r="G3107" t="str">
            <v>⁼ 1</v>
          </cell>
        </row>
        <row r="3108">
          <cell r="D3108" t="str">
            <v>st19.104</v>
          </cell>
          <cell r="E3108">
            <v>19.75</v>
          </cell>
          <cell r="F3108">
            <v>1</v>
          </cell>
          <cell r="G3108" t="str">
            <v>⁼ 1</v>
          </cell>
        </row>
        <row r="3109">
          <cell r="D3109" t="str">
            <v>st19.122</v>
          </cell>
          <cell r="E3109">
            <v>23.41</v>
          </cell>
          <cell r="F3109">
            <v>1</v>
          </cell>
          <cell r="G3109" t="str">
            <v>⁼ 1</v>
          </cell>
          <cell r="H3109">
            <v>0.59050000000000002</v>
          </cell>
        </row>
        <row r="3110">
          <cell r="D3110" t="str">
            <v>st20.001</v>
          </cell>
          <cell r="E3110">
            <v>0.66</v>
          </cell>
          <cell r="F3110">
            <v>0.8</v>
          </cell>
        </row>
        <row r="3111">
          <cell r="D3111" t="str">
            <v>st20.002</v>
          </cell>
          <cell r="E3111">
            <v>0.47</v>
          </cell>
          <cell r="F3111">
            <v>0.8</v>
          </cell>
        </row>
        <row r="3112">
          <cell r="D3112" t="str">
            <v>st20.003</v>
          </cell>
          <cell r="E3112">
            <v>0.61</v>
          </cell>
          <cell r="F3112">
            <v>0.8</v>
          </cell>
        </row>
        <row r="3113">
          <cell r="D3113" t="str">
            <v>st20.004</v>
          </cell>
          <cell r="E3113">
            <v>0.71</v>
          </cell>
          <cell r="F3113">
            <v>0.8</v>
          </cell>
        </row>
        <row r="3114">
          <cell r="D3114" t="str">
            <v>st20.005</v>
          </cell>
          <cell r="E3114">
            <v>0.84</v>
          </cell>
          <cell r="F3114">
            <v>0.8</v>
          </cell>
        </row>
        <row r="3115">
          <cell r="D3115" t="str">
            <v>st20.006</v>
          </cell>
          <cell r="E3115">
            <v>0.91</v>
          </cell>
          <cell r="F3115">
            <v>0.8</v>
          </cell>
        </row>
        <row r="3116">
          <cell r="D3116" t="str">
            <v>st20.007</v>
          </cell>
          <cell r="E3116">
            <v>1.1000000000000001</v>
          </cell>
          <cell r="F3116">
            <v>0.8</v>
          </cell>
        </row>
        <row r="3117">
          <cell r="D3117" t="str">
            <v>st20.008</v>
          </cell>
          <cell r="E3117">
            <v>1.35</v>
          </cell>
          <cell r="F3117">
            <v>0.8</v>
          </cell>
        </row>
        <row r="3118">
          <cell r="D3118" t="str">
            <v>st20.009</v>
          </cell>
          <cell r="E3118">
            <v>1.96</v>
          </cell>
          <cell r="F3118">
            <v>0.8</v>
          </cell>
        </row>
        <row r="3119">
          <cell r="D3119" t="str">
            <v>st20.010</v>
          </cell>
          <cell r="E3119">
            <v>29.91</v>
          </cell>
          <cell r="F3119">
            <v>0.8</v>
          </cell>
          <cell r="H3119">
            <v>7.4000000000000003E-3</v>
          </cell>
        </row>
        <row r="3120">
          <cell r="D3120" t="str">
            <v>st21.001</v>
          </cell>
          <cell r="E3120">
            <v>0.49</v>
          </cell>
          <cell r="F3120">
            <v>0.8</v>
          </cell>
        </row>
        <row r="3121">
          <cell r="D3121" t="str">
            <v>st21.002</v>
          </cell>
          <cell r="E3121">
            <v>0.79</v>
          </cell>
          <cell r="F3121">
            <v>0.8</v>
          </cell>
        </row>
        <row r="3122">
          <cell r="D3122" t="str">
            <v>st21.003</v>
          </cell>
          <cell r="E3122">
            <v>1.07</v>
          </cell>
          <cell r="F3122">
            <v>0.8</v>
          </cell>
        </row>
        <row r="3123">
          <cell r="D3123" t="str">
            <v>st21.004</v>
          </cell>
          <cell r="E3123">
            <v>1.19</v>
          </cell>
          <cell r="F3123">
            <v>0.8</v>
          </cell>
        </row>
        <row r="3124">
          <cell r="D3124" t="str">
            <v>st21.005</v>
          </cell>
          <cell r="E3124">
            <v>2.11</v>
          </cell>
          <cell r="F3124">
            <v>0.8</v>
          </cell>
        </row>
        <row r="3125">
          <cell r="D3125" t="str">
            <v>st21.006</v>
          </cell>
          <cell r="E3125">
            <v>2.33</v>
          </cell>
          <cell r="F3125">
            <v>0.8</v>
          </cell>
        </row>
        <row r="3126">
          <cell r="D3126" t="str">
            <v>st21.007</v>
          </cell>
          <cell r="E3126">
            <v>0.51</v>
          </cell>
          <cell r="F3126">
            <v>0.8</v>
          </cell>
        </row>
        <row r="3127">
          <cell r="D3127" t="str">
            <v>st21.008</v>
          </cell>
          <cell r="E3127">
            <v>0.66</v>
          </cell>
          <cell r="F3127">
            <v>0.8</v>
          </cell>
        </row>
        <row r="3128">
          <cell r="D3128" t="str">
            <v>st22.001</v>
          </cell>
          <cell r="E3128">
            <v>1.1100000000000001</v>
          </cell>
          <cell r="F3128">
            <v>0.8</v>
          </cell>
        </row>
        <row r="3129">
          <cell r="D3129" t="str">
            <v>st22.002</v>
          </cell>
          <cell r="E3129">
            <v>0.39</v>
          </cell>
          <cell r="F3129">
            <v>0.8</v>
          </cell>
        </row>
        <row r="3130">
          <cell r="D3130" t="str">
            <v>st22.003</v>
          </cell>
          <cell r="E3130">
            <v>1.85</v>
          </cell>
          <cell r="F3130">
            <v>0.8</v>
          </cell>
        </row>
        <row r="3131">
          <cell r="D3131" t="str">
            <v>st22.004</v>
          </cell>
          <cell r="E3131">
            <v>2.12</v>
          </cell>
          <cell r="F3131">
            <v>0.8</v>
          </cell>
        </row>
        <row r="3132">
          <cell r="D3132" t="str">
            <v>st23.001</v>
          </cell>
          <cell r="E3132">
            <v>0.85</v>
          </cell>
          <cell r="F3132">
            <v>0.8</v>
          </cell>
        </row>
        <row r="3133">
          <cell r="D3133" t="str">
            <v>st23.002</v>
          </cell>
          <cell r="E3133">
            <v>2.48</v>
          </cell>
          <cell r="F3133">
            <v>0.8</v>
          </cell>
        </row>
        <row r="3134">
          <cell r="D3134" t="str">
            <v>st23.003</v>
          </cell>
          <cell r="E3134">
            <v>0.91</v>
          </cell>
          <cell r="F3134">
            <v>0.8</v>
          </cell>
        </row>
        <row r="3135">
          <cell r="D3135" t="str">
            <v>st23.004</v>
          </cell>
          <cell r="E3135">
            <v>1.28</v>
          </cell>
          <cell r="F3135">
            <v>0.8</v>
          </cell>
        </row>
        <row r="3136">
          <cell r="D3136" t="str">
            <v>st23.005</v>
          </cell>
          <cell r="E3136">
            <v>1.1100000000000001</v>
          </cell>
          <cell r="F3136">
            <v>0.8</v>
          </cell>
        </row>
        <row r="3137">
          <cell r="D3137" t="str">
            <v>st23.006</v>
          </cell>
          <cell r="E3137">
            <v>1.25</v>
          </cell>
          <cell r="F3137">
            <v>0.8</v>
          </cell>
        </row>
        <row r="3138">
          <cell r="D3138" t="str">
            <v>st24.001</v>
          </cell>
          <cell r="E3138">
            <v>1.78</v>
          </cell>
          <cell r="F3138">
            <v>0.8</v>
          </cell>
        </row>
        <row r="3139">
          <cell r="D3139" t="str">
            <v>st24.002</v>
          </cell>
          <cell r="E3139">
            <v>1.67</v>
          </cell>
          <cell r="F3139">
            <v>0.8</v>
          </cell>
        </row>
        <row r="3140">
          <cell r="D3140" t="str">
            <v>st24.003</v>
          </cell>
          <cell r="E3140">
            <v>0.87</v>
          </cell>
          <cell r="F3140">
            <v>0.8</v>
          </cell>
        </row>
        <row r="3141">
          <cell r="D3141" t="str">
            <v>st24.004</v>
          </cell>
          <cell r="E3141">
            <v>1.57</v>
          </cell>
          <cell r="F3141">
            <v>0.8</v>
          </cell>
        </row>
        <row r="3142">
          <cell r="D3142" t="str">
            <v>st25.001</v>
          </cell>
          <cell r="E3142">
            <v>0.85</v>
          </cell>
          <cell r="F3142">
            <v>0.8</v>
          </cell>
        </row>
        <row r="3143">
          <cell r="D3143" t="str">
            <v>st25.002</v>
          </cell>
          <cell r="E3143">
            <v>1.32</v>
          </cell>
          <cell r="F3143">
            <v>0.8</v>
          </cell>
        </row>
        <row r="3144">
          <cell r="D3144" t="str">
            <v>st25.003</v>
          </cell>
          <cell r="E3144">
            <v>1.05</v>
          </cell>
          <cell r="F3144">
            <v>0.8</v>
          </cell>
        </row>
        <row r="3145">
          <cell r="D3145" t="str">
            <v>st25.004</v>
          </cell>
          <cell r="E3145">
            <v>1.01</v>
          </cell>
          <cell r="F3145">
            <v>0.8</v>
          </cell>
        </row>
        <row r="3146">
          <cell r="D3146" t="str">
            <v>st25.005</v>
          </cell>
          <cell r="E3146">
            <v>2.11</v>
          </cell>
          <cell r="F3146">
            <v>0.8</v>
          </cell>
        </row>
        <row r="3147">
          <cell r="D3147" t="str">
            <v>st25.006</v>
          </cell>
          <cell r="E3147">
            <v>3.97</v>
          </cell>
          <cell r="F3147">
            <v>0.8</v>
          </cell>
        </row>
        <row r="3148">
          <cell r="D3148" t="str">
            <v>st25.007</v>
          </cell>
          <cell r="E3148">
            <v>4.3099999999999996</v>
          </cell>
          <cell r="F3148">
            <v>0.8</v>
          </cell>
        </row>
        <row r="3149">
          <cell r="D3149" t="str">
            <v>st25.008</v>
          </cell>
          <cell r="E3149">
            <v>1.2</v>
          </cell>
          <cell r="F3149">
            <v>0.8</v>
          </cell>
        </row>
        <row r="3150">
          <cell r="D3150" t="str">
            <v>st25.009</v>
          </cell>
          <cell r="E3150">
            <v>2.37</v>
          </cell>
          <cell r="F3150">
            <v>0.8</v>
          </cell>
        </row>
        <row r="3151">
          <cell r="D3151" t="str">
            <v>st25.010</v>
          </cell>
          <cell r="E3151">
            <v>4.13</v>
          </cell>
          <cell r="F3151">
            <v>0.8</v>
          </cell>
        </row>
        <row r="3152">
          <cell r="D3152" t="str">
            <v>st25.011</v>
          </cell>
          <cell r="E3152">
            <v>6.08</v>
          </cell>
          <cell r="F3152">
            <v>0.8</v>
          </cell>
        </row>
        <row r="3153">
          <cell r="D3153" t="str">
            <v>st25.012</v>
          </cell>
          <cell r="E3153">
            <v>7.12</v>
          </cell>
          <cell r="F3153">
            <v>0.8</v>
          </cell>
        </row>
        <row r="3154">
          <cell r="D3154" t="str">
            <v>st26.001</v>
          </cell>
          <cell r="E3154">
            <v>0.79</v>
          </cell>
          <cell r="F3154">
            <v>0.8</v>
          </cell>
        </row>
        <row r="3155">
          <cell r="D3155" t="str">
            <v>st27.001</v>
          </cell>
          <cell r="E3155">
            <v>0.74</v>
          </cell>
          <cell r="F3155">
            <v>0.8</v>
          </cell>
          <cell r="G3155" t="str">
            <v>≤ 1</v>
          </cell>
        </row>
        <row r="3156">
          <cell r="D3156" t="str">
            <v>st27.002</v>
          </cell>
          <cell r="E3156">
            <v>0.69</v>
          </cell>
          <cell r="F3156">
            <v>0.8</v>
          </cell>
        </row>
        <row r="3157">
          <cell r="D3157" t="str">
            <v>st27.003</v>
          </cell>
          <cell r="E3157">
            <v>0.72</v>
          </cell>
          <cell r="F3157">
            <v>0.8</v>
          </cell>
          <cell r="G3157" t="str">
            <v>≤ 1</v>
          </cell>
        </row>
        <row r="3158">
          <cell r="D3158" t="str">
            <v>st27.004</v>
          </cell>
          <cell r="E3158">
            <v>0.59</v>
          </cell>
          <cell r="F3158">
            <v>0.8</v>
          </cell>
        </row>
        <row r="3159">
          <cell r="D3159" t="str">
            <v>st27.005</v>
          </cell>
          <cell r="E3159">
            <v>0.7</v>
          </cell>
          <cell r="F3159">
            <v>0.8</v>
          </cell>
          <cell r="G3159" t="str">
            <v>≤ 1</v>
          </cell>
        </row>
        <row r="3160">
          <cell r="D3160" t="str">
            <v>st27.006</v>
          </cell>
          <cell r="E3160">
            <v>0.78</v>
          </cell>
          <cell r="F3160">
            <v>0.8</v>
          </cell>
          <cell r="G3160" t="str">
            <v>≤ 1</v>
          </cell>
        </row>
        <row r="3161">
          <cell r="D3161" t="str">
            <v>st27.007</v>
          </cell>
          <cell r="E3161">
            <v>1.7</v>
          </cell>
          <cell r="F3161">
            <v>0.8</v>
          </cell>
        </row>
        <row r="3162">
          <cell r="D3162" t="str">
            <v>st27.008</v>
          </cell>
          <cell r="E3162">
            <v>0.78</v>
          </cell>
          <cell r="F3162">
            <v>0.8</v>
          </cell>
        </row>
        <row r="3163">
          <cell r="D3163" t="str">
            <v>st27.009</v>
          </cell>
          <cell r="E3163">
            <v>1.54</v>
          </cell>
          <cell r="F3163">
            <v>0.8</v>
          </cell>
        </row>
        <row r="3164">
          <cell r="D3164" t="str">
            <v>st27.010</v>
          </cell>
          <cell r="E3164">
            <v>0.75</v>
          </cell>
          <cell r="F3164">
            <v>0.8</v>
          </cell>
          <cell r="G3164" t="str">
            <v>≤ 1</v>
          </cell>
        </row>
        <row r="3165">
          <cell r="D3165" t="str">
            <v>st27.011</v>
          </cell>
          <cell r="E3165">
            <v>0.89</v>
          </cell>
          <cell r="F3165">
            <v>0.8</v>
          </cell>
        </row>
        <row r="3166">
          <cell r="D3166" t="str">
            <v>st27.012</v>
          </cell>
          <cell r="E3166">
            <v>0.53</v>
          </cell>
          <cell r="F3166">
            <v>0.8</v>
          </cell>
        </row>
        <row r="3167">
          <cell r="D3167" t="str">
            <v>st27.013</v>
          </cell>
          <cell r="E3167">
            <v>4.07</v>
          </cell>
          <cell r="F3167">
            <v>0.8</v>
          </cell>
        </row>
        <row r="3168">
          <cell r="D3168" t="str">
            <v>st27.014</v>
          </cell>
          <cell r="E3168">
            <v>1</v>
          </cell>
          <cell r="F3168">
            <v>0.8</v>
          </cell>
        </row>
        <row r="3169">
          <cell r="D3169" t="str">
            <v>st28.001</v>
          </cell>
          <cell r="E3169">
            <v>2.0499999999999998</v>
          </cell>
          <cell r="F3169">
            <v>0.8</v>
          </cell>
        </row>
        <row r="3170">
          <cell r="D3170" t="str">
            <v>st28.002</v>
          </cell>
          <cell r="E3170">
            <v>1.54</v>
          </cell>
          <cell r="F3170">
            <v>0.8</v>
          </cell>
        </row>
        <row r="3171">
          <cell r="D3171" t="str">
            <v>st28.003</v>
          </cell>
          <cell r="E3171">
            <v>1.92</v>
          </cell>
          <cell r="F3171">
            <v>0.8</v>
          </cell>
        </row>
        <row r="3172">
          <cell r="D3172" t="str">
            <v>st28.004</v>
          </cell>
          <cell r="E3172">
            <v>2.56</v>
          </cell>
          <cell r="F3172">
            <v>0.8</v>
          </cell>
        </row>
        <row r="3173">
          <cell r="D3173" t="str">
            <v>st28.005</v>
          </cell>
          <cell r="E3173">
            <v>4.12</v>
          </cell>
          <cell r="F3173">
            <v>0.8</v>
          </cell>
        </row>
        <row r="3174">
          <cell r="D3174" t="str">
            <v>st29.001</v>
          </cell>
          <cell r="E3174">
            <v>0.99</v>
          </cell>
          <cell r="F3174">
            <v>0.8</v>
          </cell>
        </row>
        <row r="3175">
          <cell r="D3175" t="str">
            <v>st29.002</v>
          </cell>
          <cell r="E3175">
            <v>1.52</v>
          </cell>
          <cell r="F3175">
            <v>0.8</v>
          </cell>
        </row>
        <row r="3176">
          <cell r="D3176" t="str">
            <v>st29.003</v>
          </cell>
          <cell r="E3176">
            <v>0.69</v>
          </cell>
          <cell r="F3176">
            <v>0.8</v>
          </cell>
        </row>
        <row r="3177">
          <cell r="D3177" t="str">
            <v>st29.004</v>
          </cell>
          <cell r="E3177">
            <v>0.56000000000000005</v>
          </cell>
          <cell r="F3177">
            <v>0.8</v>
          </cell>
        </row>
        <row r="3178">
          <cell r="D3178" t="str">
            <v>st29.005</v>
          </cell>
          <cell r="E3178">
            <v>0.74</v>
          </cell>
          <cell r="F3178">
            <v>0.8</v>
          </cell>
        </row>
        <row r="3179">
          <cell r="D3179" t="str">
            <v>st29.006</v>
          </cell>
          <cell r="E3179">
            <v>1.44</v>
          </cell>
          <cell r="F3179">
            <v>0.8</v>
          </cell>
        </row>
        <row r="3180">
          <cell r="D3180" t="str">
            <v>st29.007</v>
          </cell>
          <cell r="E3180">
            <v>7.07</v>
          </cell>
          <cell r="F3180">
            <v>0.8</v>
          </cell>
        </row>
        <row r="3181">
          <cell r="D3181" t="str">
            <v>st29.008</v>
          </cell>
          <cell r="E3181">
            <v>4.46</v>
          </cell>
          <cell r="F3181">
            <v>0.8</v>
          </cell>
        </row>
        <row r="3182">
          <cell r="D3182" t="str">
            <v>st29.009</v>
          </cell>
          <cell r="E3182">
            <v>0.79</v>
          </cell>
          <cell r="F3182">
            <v>0.8</v>
          </cell>
        </row>
        <row r="3183">
          <cell r="D3183" t="str">
            <v>st29.010</v>
          </cell>
          <cell r="E3183">
            <v>0.93</v>
          </cell>
          <cell r="F3183">
            <v>0.8</v>
          </cell>
        </row>
        <row r="3184">
          <cell r="D3184" t="str">
            <v>st29.011</v>
          </cell>
          <cell r="E3184">
            <v>1.37</v>
          </cell>
          <cell r="F3184">
            <v>0.8</v>
          </cell>
        </row>
        <row r="3185">
          <cell r="D3185" t="str">
            <v>st29.012</v>
          </cell>
          <cell r="E3185">
            <v>2.42</v>
          </cell>
          <cell r="F3185">
            <v>0.8</v>
          </cell>
        </row>
        <row r="3186">
          <cell r="D3186" t="str">
            <v>st29.013</v>
          </cell>
          <cell r="E3186">
            <v>3.15</v>
          </cell>
          <cell r="F3186">
            <v>0.8</v>
          </cell>
        </row>
        <row r="3187">
          <cell r="D3187" t="str">
            <v>st30.001</v>
          </cell>
          <cell r="E3187">
            <v>0.86</v>
          </cell>
          <cell r="F3187">
            <v>0.8</v>
          </cell>
        </row>
        <row r="3188">
          <cell r="D3188" t="str">
            <v>st30.002</v>
          </cell>
          <cell r="E3188">
            <v>0.49</v>
          </cell>
          <cell r="F3188">
            <v>0.8</v>
          </cell>
        </row>
        <row r="3189">
          <cell r="D3189" t="str">
            <v>st30.003</v>
          </cell>
          <cell r="E3189">
            <v>0.64</v>
          </cell>
          <cell r="F3189">
            <v>0.8</v>
          </cell>
        </row>
        <row r="3190">
          <cell r="D3190" t="str">
            <v>st30.004</v>
          </cell>
          <cell r="E3190">
            <v>0.73</v>
          </cell>
          <cell r="F3190">
            <v>0.8</v>
          </cell>
          <cell r="G3190" t="str">
            <v>≤ 1</v>
          </cell>
        </row>
        <row r="3191">
          <cell r="D3191" t="str">
            <v>st30.005</v>
          </cell>
          <cell r="E3191">
            <v>0.67</v>
          </cell>
          <cell r="F3191">
            <v>0.8</v>
          </cell>
        </row>
        <row r="3192">
          <cell r="D3192" t="str">
            <v>st30.006</v>
          </cell>
          <cell r="E3192">
            <v>1.2</v>
          </cell>
          <cell r="F3192">
            <v>0.8</v>
          </cell>
        </row>
        <row r="3193">
          <cell r="D3193" t="str">
            <v>st30.007</v>
          </cell>
          <cell r="E3193">
            <v>1.42</v>
          </cell>
          <cell r="F3193">
            <v>0.8</v>
          </cell>
        </row>
        <row r="3194">
          <cell r="D3194" t="str">
            <v>st30.008</v>
          </cell>
          <cell r="E3194">
            <v>2.31</v>
          </cell>
          <cell r="F3194">
            <v>0.8</v>
          </cell>
        </row>
        <row r="3195">
          <cell r="D3195" t="str">
            <v>st30.009</v>
          </cell>
          <cell r="E3195">
            <v>3.12</v>
          </cell>
          <cell r="F3195">
            <v>0.8</v>
          </cell>
        </row>
        <row r="3196">
          <cell r="D3196" t="str">
            <v>st30.010</v>
          </cell>
          <cell r="E3196">
            <v>1.08</v>
          </cell>
          <cell r="F3196">
            <v>0.8</v>
          </cell>
        </row>
        <row r="3197">
          <cell r="D3197" t="str">
            <v>st30.011</v>
          </cell>
          <cell r="E3197">
            <v>1.1200000000000001</v>
          </cell>
          <cell r="F3197">
            <v>0.8</v>
          </cell>
        </row>
        <row r="3198">
          <cell r="D3198" t="str">
            <v>st30.012</v>
          </cell>
          <cell r="E3198">
            <v>1.62</v>
          </cell>
          <cell r="F3198">
            <v>0.8</v>
          </cell>
        </row>
        <row r="3199">
          <cell r="D3199" t="str">
            <v>st30.013</v>
          </cell>
          <cell r="E3199">
            <v>1.95</v>
          </cell>
          <cell r="F3199">
            <v>0.8</v>
          </cell>
        </row>
        <row r="3200">
          <cell r="D3200" t="str">
            <v>st30.014</v>
          </cell>
          <cell r="E3200">
            <v>2.14</v>
          </cell>
          <cell r="F3200">
            <v>0.8</v>
          </cell>
        </row>
        <row r="3201">
          <cell r="D3201" t="str">
            <v>st30.015</v>
          </cell>
          <cell r="E3201">
            <v>4.13</v>
          </cell>
          <cell r="F3201">
            <v>0.8</v>
          </cell>
        </row>
        <row r="3202">
          <cell r="D3202" t="str">
            <v>st31.001</v>
          </cell>
          <cell r="E3202">
            <v>0.61</v>
          </cell>
          <cell r="F3202">
            <v>0.8</v>
          </cell>
        </row>
        <row r="3203">
          <cell r="D3203" t="str">
            <v>st31.002</v>
          </cell>
          <cell r="E3203">
            <v>0.55000000000000004</v>
          </cell>
          <cell r="F3203">
            <v>0.8</v>
          </cell>
          <cell r="G3203" t="str">
            <v>≤ 1</v>
          </cell>
        </row>
        <row r="3204">
          <cell r="D3204" t="str">
            <v>st31.003</v>
          </cell>
          <cell r="E3204">
            <v>0.71</v>
          </cell>
          <cell r="F3204">
            <v>0.8</v>
          </cell>
        </row>
        <row r="3205">
          <cell r="D3205" t="str">
            <v>st31.004</v>
          </cell>
          <cell r="E3205">
            <v>1.38</v>
          </cell>
          <cell r="F3205">
            <v>0.8</v>
          </cell>
        </row>
        <row r="3206">
          <cell r="D3206" t="str">
            <v>st31.005</v>
          </cell>
          <cell r="E3206">
            <v>2.41</v>
          </cell>
          <cell r="F3206">
            <v>0.8</v>
          </cell>
        </row>
        <row r="3207">
          <cell r="D3207" t="str">
            <v>st31.006</v>
          </cell>
          <cell r="E3207">
            <v>1.43</v>
          </cell>
          <cell r="F3207">
            <v>0.8</v>
          </cell>
        </row>
        <row r="3208">
          <cell r="D3208" t="str">
            <v>st31.007</v>
          </cell>
          <cell r="E3208">
            <v>1.83</v>
          </cell>
          <cell r="F3208">
            <v>0.8</v>
          </cell>
        </row>
        <row r="3209">
          <cell r="D3209" t="str">
            <v>st31.008</v>
          </cell>
          <cell r="E3209">
            <v>2.16</v>
          </cell>
          <cell r="F3209">
            <v>0.8</v>
          </cell>
        </row>
        <row r="3210">
          <cell r="D3210" t="str">
            <v>st31.009</v>
          </cell>
          <cell r="E3210">
            <v>1.81</v>
          </cell>
          <cell r="F3210">
            <v>0.8</v>
          </cell>
        </row>
        <row r="3211">
          <cell r="D3211" t="str">
            <v>st31.010</v>
          </cell>
          <cell r="E3211">
            <v>2.67</v>
          </cell>
          <cell r="F3211">
            <v>0.8</v>
          </cell>
        </row>
        <row r="3212">
          <cell r="D3212" t="str">
            <v>st31.011</v>
          </cell>
          <cell r="E3212">
            <v>0.73</v>
          </cell>
          <cell r="F3212">
            <v>0.8</v>
          </cell>
        </row>
        <row r="3213">
          <cell r="D3213" t="str">
            <v>st31.012</v>
          </cell>
          <cell r="E3213">
            <v>0.76</v>
          </cell>
          <cell r="F3213">
            <v>0.8</v>
          </cell>
          <cell r="G3213" t="str">
            <v>≤ 1</v>
          </cell>
        </row>
        <row r="3214">
          <cell r="D3214" t="str">
            <v>st31.013</v>
          </cell>
          <cell r="E3214">
            <v>2.42</v>
          </cell>
          <cell r="F3214">
            <v>0.8</v>
          </cell>
        </row>
        <row r="3215">
          <cell r="D3215" t="str">
            <v>st31.014</v>
          </cell>
          <cell r="E3215">
            <v>3.51</v>
          </cell>
          <cell r="F3215">
            <v>0.8</v>
          </cell>
        </row>
        <row r="3216">
          <cell r="D3216" t="str">
            <v>st31.015</v>
          </cell>
          <cell r="E3216">
            <v>4.0199999999999996</v>
          </cell>
          <cell r="F3216">
            <v>0.8</v>
          </cell>
        </row>
        <row r="3217">
          <cell r="D3217" t="str">
            <v>st31.016</v>
          </cell>
          <cell r="E3217">
            <v>0.84</v>
          </cell>
          <cell r="F3217">
            <v>0.8</v>
          </cell>
        </row>
        <row r="3218">
          <cell r="D3218" t="str">
            <v>st31.017</v>
          </cell>
          <cell r="E3218">
            <v>0.5</v>
          </cell>
          <cell r="F3218">
            <v>0.8</v>
          </cell>
        </row>
        <row r="3219">
          <cell r="D3219" t="str">
            <v>st31.018</v>
          </cell>
          <cell r="E3219">
            <v>0.37</v>
          </cell>
          <cell r="F3219">
            <v>0.8</v>
          </cell>
          <cell r="G3219" t="str">
            <v>≤ 1</v>
          </cell>
        </row>
        <row r="3220">
          <cell r="D3220" t="str">
            <v>st31.019</v>
          </cell>
          <cell r="E3220">
            <v>1.19</v>
          </cell>
          <cell r="F3220">
            <v>0.8</v>
          </cell>
        </row>
        <row r="3221">
          <cell r="D3221" t="str">
            <v>st32.001</v>
          </cell>
          <cell r="E3221">
            <v>1.1499999999999999</v>
          </cell>
          <cell r="F3221">
            <v>0.8</v>
          </cell>
        </row>
        <row r="3222">
          <cell r="D3222" t="str">
            <v>st32.002</v>
          </cell>
          <cell r="E3222">
            <v>1.43</v>
          </cell>
          <cell r="F3222">
            <v>0.8</v>
          </cell>
        </row>
        <row r="3223">
          <cell r="D3223" t="str">
            <v>st32.003</v>
          </cell>
          <cell r="E3223">
            <v>3</v>
          </cell>
          <cell r="F3223">
            <v>0.8</v>
          </cell>
        </row>
        <row r="3224">
          <cell r="D3224" t="str">
            <v>st32.004</v>
          </cell>
          <cell r="E3224">
            <v>4.3</v>
          </cell>
          <cell r="F3224">
            <v>0.8</v>
          </cell>
        </row>
        <row r="3225">
          <cell r="D3225" t="str">
            <v>st32.005</v>
          </cell>
          <cell r="E3225">
            <v>2.42</v>
          </cell>
          <cell r="F3225">
            <v>0.8</v>
          </cell>
        </row>
        <row r="3226">
          <cell r="D3226" t="str">
            <v>st32.006</v>
          </cell>
          <cell r="E3226">
            <v>2.69</v>
          </cell>
          <cell r="F3226">
            <v>0.8</v>
          </cell>
        </row>
        <row r="3227">
          <cell r="D3227" t="str">
            <v>st32.007</v>
          </cell>
          <cell r="E3227">
            <v>4.12</v>
          </cell>
          <cell r="F3227">
            <v>0.8</v>
          </cell>
        </row>
        <row r="3228">
          <cell r="D3228" t="str">
            <v>st32.008</v>
          </cell>
          <cell r="E3228">
            <v>1.1599999999999999</v>
          </cell>
          <cell r="F3228">
            <v>0.8</v>
          </cell>
        </row>
        <row r="3229">
          <cell r="D3229" t="str">
            <v>st32.009</v>
          </cell>
          <cell r="E3229">
            <v>1.95</v>
          </cell>
          <cell r="F3229">
            <v>0.8</v>
          </cell>
        </row>
        <row r="3230">
          <cell r="D3230" t="str">
            <v>st32.010</v>
          </cell>
          <cell r="E3230">
            <v>2.46</v>
          </cell>
          <cell r="F3230">
            <v>0.8</v>
          </cell>
        </row>
        <row r="3231">
          <cell r="D3231" t="str">
            <v>st32.011</v>
          </cell>
          <cell r="E3231">
            <v>0.73</v>
          </cell>
          <cell r="F3231">
            <v>0.8</v>
          </cell>
        </row>
        <row r="3232">
          <cell r="D3232" t="str">
            <v>st32.012</v>
          </cell>
          <cell r="E3232">
            <v>0.91</v>
          </cell>
          <cell r="F3232">
            <v>0.8</v>
          </cell>
        </row>
        <row r="3233">
          <cell r="D3233" t="str">
            <v>st32.013</v>
          </cell>
          <cell r="E3233">
            <v>0.86</v>
          </cell>
          <cell r="F3233">
            <v>0.8</v>
          </cell>
        </row>
        <row r="3234">
          <cell r="D3234" t="str">
            <v>st32.014</v>
          </cell>
          <cell r="E3234">
            <v>1.24</v>
          </cell>
          <cell r="F3234">
            <v>0.8</v>
          </cell>
        </row>
        <row r="3235">
          <cell r="D3235" t="str">
            <v>st32.015</v>
          </cell>
          <cell r="E3235">
            <v>1.78</v>
          </cell>
          <cell r="F3235">
            <v>0.8</v>
          </cell>
        </row>
        <row r="3236">
          <cell r="D3236" t="str">
            <v>st32.019</v>
          </cell>
          <cell r="E3236">
            <v>5.6</v>
          </cell>
          <cell r="F3236">
            <v>0.8</v>
          </cell>
        </row>
        <row r="3237">
          <cell r="D3237" t="str">
            <v>st32.016</v>
          </cell>
          <cell r="E3237">
            <v>1.1299999999999999</v>
          </cell>
          <cell r="F3237">
            <v>0.8</v>
          </cell>
        </row>
        <row r="3238">
          <cell r="D3238" t="str">
            <v>st32.017</v>
          </cell>
          <cell r="E3238">
            <v>1.19</v>
          </cell>
          <cell r="F3238">
            <v>0.8</v>
          </cell>
        </row>
        <row r="3239">
          <cell r="D3239" t="str">
            <v>st32.018</v>
          </cell>
          <cell r="E3239">
            <v>2.13</v>
          </cell>
          <cell r="F3239">
            <v>0.8</v>
          </cell>
        </row>
        <row r="3240">
          <cell r="D3240" t="str">
            <v>st33.001</v>
          </cell>
          <cell r="E3240">
            <v>1.17</v>
          </cell>
          <cell r="F3240">
            <v>0.8</v>
          </cell>
        </row>
        <row r="3241">
          <cell r="D3241" t="str">
            <v>st33.002</v>
          </cell>
          <cell r="E3241">
            <v>2.91</v>
          </cell>
          <cell r="F3241">
            <v>0.8</v>
          </cell>
        </row>
        <row r="3242">
          <cell r="D3242" t="str">
            <v>st33.003</v>
          </cell>
          <cell r="E3242">
            <v>1.21</v>
          </cell>
          <cell r="F3242">
            <v>0.8</v>
          </cell>
        </row>
        <row r="3243">
          <cell r="D3243" t="str">
            <v>st33.004</v>
          </cell>
          <cell r="E3243">
            <v>2.0299999999999998</v>
          </cell>
          <cell r="F3243">
            <v>0.8</v>
          </cell>
        </row>
        <row r="3244">
          <cell r="D3244" t="str">
            <v>st33.005</v>
          </cell>
          <cell r="E3244">
            <v>3.54</v>
          </cell>
          <cell r="F3244">
            <v>0.8</v>
          </cell>
        </row>
        <row r="3245">
          <cell r="D3245" t="str">
            <v>st33.006</v>
          </cell>
          <cell r="E3245">
            <v>5.2</v>
          </cell>
          <cell r="F3245">
            <v>0.8</v>
          </cell>
        </row>
        <row r="3246">
          <cell r="D3246" t="str">
            <v>st33.007</v>
          </cell>
          <cell r="E3246">
            <v>11.11</v>
          </cell>
          <cell r="F3246">
            <v>0.8</v>
          </cell>
        </row>
        <row r="3247">
          <cell r="D3247" t="str">
            <v>st33.008</v>
          </cell>
          <cell r="E3247">
            <v>14.07</v>
          </cell>
          <cell r="F3247">
            <v>0.8</v>
          </cell>
        </row>
        <row r="3248">
          <cell r="D3248" t="str">
            <v>st34.001</v>
          </cell>
          <cell r="E3248">
            <v>0.89</v>
          </cell>
          <cell r="F3248">
            <v>0.8</v>
          </cell>
        </row>
        <row r="3249">
          <cell r="D3249" t="str">
            <v>st34.002</v>
          </cell>
          <cell r="E3249">
            <v>0.74</v>
          </cell>
          <cell r="F3249">
            <v>0.8</v>
          </cell>
        </row>
        <row r="3250">
          <cell r="D3250" t="str">
            <v>st34.003</v>
          </cell>
          <cell r="E3250">
            <v>1.27</v>
          </cell>
          <cell r="F3250">
            <v>0.8</v>
          </cell>
        </row>
        <row r="3251">
          <cell r="D3251" t="str">
            <v>st34.004</v>
          </cell>
          <cell r="E3251">
            <v>1.63</v>
          </cell>
          <cell r="F3251">
            <v>0.8</v>
          </cell>
        </row>
        <row r="3252">
          <cell r="D3252" t="str">
            <v>st34.005</v>
          </cell>
          <cell r="E3252">
            <v>1.9</v>
          </cell>
          <cell r="F3252">
            <v>0.8</v>
          </cell>
        </row>
        <row r="3253">
          <cell r="D3253" t="str">
            <v>st35.001</v>
          </cell>
          <cell r="E3253">
            <v>1.02</v>
          </cell>
          <cell r="F3253">
            <v>0.8</v>
          </cell>
        </row>
        <row r="3254">
          <cell r="D3254" t="str">
            <v>st35.002</v>
          </cell>
          <cell r="E3254">
            <v>1.49</v>
          </cell>
          <cell r="F3254">
            <v>0.8</v>
          </cell>
        </row>
        <row r="3255">
          <cell r="D3255" t="str">
            <v>st35.003</v>
          </cell>
          <cell r="E3255">
            <v>2.14</v>
          </cell>
          <cell r="F3255">
            <v>0.8</v>
          </cell>
        </row>
        <row r="3256">
          <cell r="D3256" t="str">
            <v>st35.004</v>
          </cell>
          <cell r="E3256">
            <v>1.25</v>
          </cell>
          <cell r="F3256">
            <v>0.8</v>
          </cell>
        </row>
        <row r="3257">
          <cell r="D3257" t="str">
            <v>st35.005</v>
          </cell>
          <cell r="E3257">
            <v>2.76</v>
          </cell>
          <cell r="F3257">
            <v>0.8</v>
          </cell>
        </row>
        <row r="3258">
          <cell r="D3258" t="str">
            <v>st35.006</v>
          </cell>
          <cell r="E3258">
            <v>0.76</v>
          </cell>
          <cell r="F3258">
            <v>0.8</v>
          </cell>
        </row>
        <row r="3259">
          <cell r="D3259" t="str">
            <v>st35.007</v>
          </cell>
          <cell r="E3259">
            <v>1.06</v>
          </cell>
          <cell r="F3259">
            <v>0.8</v>
          </cell>
        </row>
        <row r="3260">
          <cell r="D3260" t="str">
            <v>st35.008</v>
          </cell>
          <cell r="E3260">
            <v>1.1599999999999999</v>
          </cell>
          <cell r="F3260">
            <v>0.8</v>
          </cell>
        </row>
        <row r="3261">
          <cell r="D3261" t="str">
            <v>st35.009</v>
          </cell>
          <cell r="E3261">
            <v>3.32</v>
          </cell>
          <cell r="F3261">
            <v>0.8</v>
          </cell>
        </row>
        <row r="3262">
          <cell r="D3262" t="str">
            <v>st36.001</v>
          </cell>
          <cell r="E3262">
            <v>4.32</v>
          </cell>
          <cell r="F3262">
            <v>0.8</v>
          </cell>
        </row>
        <row r="3263">
          <cell r="D3263" t="str">
            <v>st36.002</v>
          </cell>
          <cell r="E3263">
            <v>3.5</v>
          </cell>
          <cell r="F3263">
            <v>0.8</v>
          </cell>
        </row>
        <row r="3264">
          <cell r="D3264" t="str">
            <v>st36.004</v>
          </cell>
          <cell r="E3264">
            <v>0.32</v>
          </cell>
          <cell r="F3264">
            <v>0.8</v>
          </cell>
        </row>
        <row r="3265">
          <cell r="D3265" t="str">
            <v>st36.020</v>
          </cell>
          <cell r="E3265">
            <v>0.26</v>
          </cell>
          <cell r="F3265">
            <v>0.8</v>
          </cell>
          <cell r="H3265">
            <v>0.3</v>
          </cell>
        </row>
        <row r="3266">
          <cell r="D3266" t="str">
            <v>st36.021</v>
          </cell>
          <cell r="E3266">
            <v>0.76</v>
          </cell>
          <cell r="F3266">
            <v>0.8</v>
          </cell>
          <cell r="H3266">
            <v>0.3</v>
          </cell>
        </row>
        <row r="3267">
          <cell r="D3267" t="str">
            <v>st36.022</v>
          </cell>
          <cell r="E3267">
            <v>1.38</v>
          </cell>
          <cell r="F3267">
            <v>0.8</v>
          </cell>
          <cell r="H3267">
            <v>0.3</v>
          </cell>
        </row>
        <row r="3268">
          <cell r="D3268" t="str">
            <v>st36.023</v>
          </cell>
          <cell r="E3268">
            <v>2.91</v>
          </cell>
          <cell r="F3268">
            <v>0.8</v>
          </cell>
          <cell r="H3268">
            <v>6.6100000000000006E-2</v>
          </cell>
        </row>
        <row r="3269">
          <cell r="D3269" t="str">
            <v>st36.005</v>
          </cell>
          <cell r="E3269">
            <v>0.46</v>
          </cell>
          <cell r="F3269">
            <v>0.8</v>
          </cell>
        </row>
        <row r="3270">
          <cell r="D3270" t="str">
            <v>st36.006</v>
          </cell>
          <cell r="E3270">
            <v>8.4</v>
          </cell>
          <cell r="F3270">
            <v>0.8</v>
          </cell>
        </row>
        <row r="3271">
          <cell r="D3271" t="str">
            <v>st36.007</v>
          </cell>
          <cell r="E3271">
            <v>2.3199999999999998</v>
          </cell>
          <cell r="F3271">
            <v>0.8</v>
          </cell>
        </row>
        <row r="3272">
          <cell r="D3272" t="str">
            <v>st36.008</v>
          </cell>
          <cell r="E3272">
            <v>18.149999999999999</v>
          </cell>
          <cell r="F3272">
            <v>0.8</v>
          </cell>
        </row>
        <row r="3273">
          <cell r="D3273" t="str">
            <v>st36.009</v>
          </cell>
          <cell r="E3273">
            <v>2.0499999999999998</v>
          </cell>
          <cell r="F3273">
            <v>0.8</v>
          </cell>
        </row>
        <row r="3274">
          <cell r="D3274" t="str">
            <v>st36.010</v>
          </cell>
          <cell r="E3274">
            <v>7.81</v>
          </cell>
          <cell r="F3274">
            <v>0.8</v>
          </cell>
        </row>
        <row r="3275">
          <cell r="D3275" t="str">
            <v>st36.011</v>
          </cell>
          <cell r="E3275">
            <v>15.57</v>
          </cell>
          <cell r="F3275">
            <v>0.8</v>
          </cell>
        </row>
        <row r="3276">
          <cell r="D3276" t="str">
            <v>st36.012</v>
          </cell>
          <cell r="E3276">
            <v>0.5</v>
          </cell>
          <cell r="F3276">
            <v>0.8</v>
          </cell>
        </row>
        <row r="3277">
          <cell r="D3277" t="str">
            <v>st36.013</v>
          </cell>
          <cell r="E3277">
            <v>1.61</v>
          </cell>
          <cell r="F3277">
            <v>0.8</v>
          </cell>
          <cell r="H3277">
            <v>0</v>
          </cell>
        </row>
        <row r="3278">
          <cell r="D3278" t="str">
            <v>st36.014</v>
          </cell>
          <cell r="E3278">
            <v>3.89</v>
          </cell>
          <cell r="F3278">
            <v>0.8</v>
          </cell>
          <cell r="H3278">
            <v>0</v>
          </cell>
        </row>
        <row r="3279">
          <cell r="D3279" t="str">
            <v>st36.015</v>
          </cell>
          <cell r="E3279">
            <v>10.54</v>
          </cell>
          <cell r="F3279">
            <v>0.8</v>
          </cell>
          <cell r="H3279">
            <v>0</v>
          </cell>
        </row>
        <row r="3280">
          <cell r="D3280" t="str">
            <v>st36.016</v>
          </cell>
          <cell r="E3280">
            <v>2.61</v>
          </cell>
          <cell r="F3280">
            <v>0.8</v>
          </cell>
          <cell r="H3280">
            <v>8.5999999999999993E-2</v>
          </cell>
        </row>
        <row r="3281">
          <cell r="D3281" t="str">
            <v>st36.017</v>
          </cell>
          <cell r="E3281">
            <v>1.04</v>
          </cell>
          <cell r="F3281">
            <v>1</v>
          </cell>
          <cell r="G3281" t="str">
            <v>0,8 было</v>
          </cell>
          <cell r="H3281">
            <v>0.32679999999999998</v>
          </cell>
        </row>
        <row r="3282">
          <cell r="D3282" t="str">
            <v>st36.018</v>
          </cell>
          <cell r="E3282">
            <v>2.14</v>
          </cell>
          <cell r="F3282">
            <v>1</v>
          </cell>
          <cell r="H3282">
            <v>0.18820000000000001</v>
          </cell>
        </row>
        <row r="3283">
          <cell r="D3283" t="str">
            <v>st36.019</v>
          </cell>
          <cell r="E3283">
            <v>6.31</v>
          </cell>
          <cell r="F3283">
            <v>1</v>
          </cell>
          <cell r="H3283">
            <v>0.06</v>
          </cell>
        </row>
        <row r="3284">
          <cell r="D3284" t="str">
            <v>st37.001</v>
          </cell>
          <cell r="E3284">
            <v>1.53</v>
          </cell>
          <cell r="F3284">
            <v>0.8</v>
          </cell>
        </row>
        <row r="3285">
          <cell r="D3285" t="str">
            <v>st37.002</v>
          </cell>
          <cell r="E3285">
            <v>2.04</v>
          </cell>
          <cell r="F3285">
            <v>0.8</v>
          </cell>
        </row>
        <row r="3286">
          <cell r="D3286" t="str">
            <v>st37.003</v>
          </cell>
          <cell r="E3286">
            <v>3.34</v>
          </cell>
          <cell r="F3286">
            <v>0.8</v>
          </cell>
        </row>
        <row r="3287">
          <cell r="D3287" t="str">
            <v>st37.004</v>
          </cell>
          <cell r="E3287">
            <v>8.6</v>
          </cell>
          <cell r="F3287">
            <v>0.8</v>
          </cell>
        </row>
        <row r="3288">
          <cell r="D3288" t="str">
            <v>st37.005</v>
          </cell>
          <cell r="E3288">
            <v>1.24</v>
          </cell>
          <cell r="F3288">
            <v>0.8</v>
          </cell>
        </row>
        <row r="3289">
          <cell r="D3289" t="str">
            <v>st37.006</v>
          </cell>
          <cell r="E3289">
            <v>1.67</v>
          </cell>
          <cell r="F3289">
            <v>0.8</v>
          </cell>
        </row>
        <row r="3290">
          <cell r="D3290" t="str">
            <v>st37.007</v>
          </cell>
          <cell r="E3290">
            <v>3.03</v>
          </cell>
          <cell r="F3290">
            <v>0.8</v>
          </cell>
        </row>
        <row r="3291">
          <cell r="D3291" t="str">
            <v>st37.008</v>
          </cell>
          <cell r="E3291">
            <v>1.02</v>
          </cell>
          <cell r="F3291">
            <v>0.8</v>
          </cell>
        </row>
        <row r="3292">
          <cell r="D3292" t="str">
            <v>st37.009</v>
          </cell>
          <cell r="E3292">
            <v>1.38</v>
          </cell>
          <cell r="F3292">
            <v>0.8</v>
          </cell>
        </row>
        <row r="3293">
          <cell r="D3293" t="str">
            <v>st37.010</v>
          </cell>
          <cell r="E3293">
            <v>2</v>
          </cell>
          <cell r="F3293">
            <v>0.8</v>
          </cell>
        </row>
        <row r="3294">
          <cell r="D3294" t="str">
            <v>st37.011</v>
          </cell>
          <cell r="E3294">
            <v>0.59</v>
          </cell>
          <cell r="F3294">
            <v>0.8</v>
          </cell>
        </row>
        <row r="3295">
          <cell r="D3295" t="str">
            <v>st37.012</v>
          </cell>
          <cell r="E3295">
            <v>0.84</v>
          </cell>
          <cell r="F3295">
            <v>0.8</v>
          </cell>
        </row>
        <row r="3296">
          <cell r="D3296" t="str">
            <v>st37.013</v>
          </cell>
          <cell r="E3296">
            <v>1.17</v>
          </cell>
          <cell r="F3296">
            <v>0.8</v>
          </cell>
        </row>
        <row r="3297">
          <cell r="D3297" t="str">
            <v>st37.014</v>
          </cell>
          <cell r="E3297">
            <v>1.5</v>
          </cell>
          <cell r="F3297">
            <v>0.8</v>
          </cell>
        </row>
        <row r="3298">
          <cell r="D3298" t="str">
            <v>st37.015</v>
          </cell>
          <cell r="E3298">
            <v>1.8</v>
          </cell>
          <cell r="F3298">
            <v>0.8</v>
          </cell>
        </row>
        <row r="3299">
          <cell r="D3299" t="str">
            <v>st37.016</v>
          </cell>
          <cell r="E3299">
            <v>4.8099999999999996</v>
          </cell>
          <cell r="F3299">
            <v>0.8</v>
          </cell>
        </row>
        <row r="3300">
          <cell r="D3300" t="str">
            <v>st37.017</v>
          </cell>
          <cell r="E3300">
            <v>2.75</v>
          </cell>
          <cell r="F3300">
            <v>0.8</v>
          </cell>
        </row>
        <row r="3301">
          <cell r="D3301" t="str">
            <v>st37.018</v>
          </cell>
          <cell r="E3301">
            <v>2.35</v>
          </cell>
          <cell r="F3301">
            <v>0.8</v>
          </cell>
        </row>
        <row r="3302">
          <cell r="D3302" t="str">
            <v>st37.019</v>
          </cell>
          <cell r="E3302">
            <v>1.44</v>
          </cell>
          <cell r="F3302">
            <v>0.8</v>
          </cell>
        </row>
        <row r="3303">
          <cell r="D3303" t="str">
            <v>st37.020</v>
          </cell>
          <cell r="E3303">
            <v>1.24</v>
          </cell>
          <cell r="F3303">
            <v>0.8</v>
          </cell>
        </row>
        <row r="3304">
          <cell r="D3304" t="str">
            <v>st37.021</v>
          </cell>
          <cell r="E3304">
            <v>1.08</v>
          </cell>
          <cell r="F3304">
            <v>0.8</v>
          </cell>
        </row>
        <row r="3305">
          <cell r="D3305" t="str">
            <v>st37.022</v>
          </cell>
          <cell r="E3305">
            <v>1.61</v>
          </cell>
          <cell r="F3305">
            <v>0.8</v>
          </cell>
        </row>
        <row r="3306">
          <cell r="D3306" t="str">
            <v>st37.023</v>
          </cell>
          <cell r="E3306">
            <v>2.15</v>
          </cell>
          <cell r="F3306">
            <v>0.8</v>
          </cell>
        </row>
        <row r="3307">
          <cell r="D3307" t="str">
            <v>st38.001</v>
          </cell>
          <cell r="E3307">
            <v>1.5</v>
          </cell>
          <cell r="F3307">
            <v>0.8</v>
          </cell>
        </row>
      </sheetData>
      <sheetData sheetId="9">
        <row r="962">
          <cell r="D962" t="str">
            <v>ds02.001</v>
          </cell>
          <cell r="E962">
            <v>0.83</v>
          </cell>
          <cell r="F962">
            <v>0.8</v>
          </cell>
        </row>
        <row r="963">
          <cell r="D963" t="str">
            <v>ds02.002</v>
          </cell>
          <cell r="E963">
            <v>0.66</v>
          </cell>
          <cell r="F963">
            <v>0.8</v>
          </cell>
        </row>
        <row r="964">
          <cell r="D964" t="str">
            <v>ds02.003</v>
          </cell>
          <cell r="E964">
            <v>0.71</v>
          </cell>
          <cell r="F964">
            <v>0.8</v>
          </cell>
        </row>
        <row r="965">
          <cell r="D965" t="str">
            <v>ds02.004</v>
          </cell>
          <cell r="E965">
            <v>1.06</v>
          </cell>
          <cell r="F965">
            <v>0.8</v>
          </cell>
        </row>
        <row r="966">
          <cell r="D966" t="str">
            <v>ds02.006</v>
          </cell>
          <cell r="E966">
            <v>0.33</v>
          </cell>
          <cell r="F966">
            <v>0.8</v>
          </cell>
        </row>
        <row r="967">
          <cell r="D967" t="str">
            <v>ds02.007</v>
          </cell>
          <cell r="E967">
            <v>0.38</v>
          </cell>
          <cell r="F967">
            <v>0.8</v>
          </cell>
        </row>
        <row r="968">
          <cell r="D968" t="str">
            <v>ds02.008</v>
          </cell>
          <cell r="E968">
            <v>1.7</v>
          </cell>
          <cell r="F968">
            <v>0.88849999999999996</v>
          </cell>
          <cell r="H968">
            <v>23666.63</v>
          </cell>
        </row>
        <row r="969">
          <cell r="D969" t="str">
            <v>ds02.009</v>
          </cell>
          <cell r="E969">
            <v>5.38</v>
          </cell>
          <cell r="F969">
            <v>0.88849999999999996</v>
          </cell>
          <cell r="H969">
            <v>74897.91</v>
          </cell>
        </row>
        <row r="970">
          <cell r="D970" t="str">
            <v>ds02.010</v>
          </cell>
          <cell r="E970">
            <v>8.9600000000000009</v>
          </cell>
          <cell r="F970">
            <v>0.88849999999999996</v>
          </cell>
          <cell r="H970">
            <v>124737.05</v>
          </cell>
        </row>
        <row r="971">
          <cell r="D971" t="str">
            <v>ds02.011</v>
          </cell>
          <cell r="E971">
            <v>9.86</v>
          </cell>
          <cell r="F971">
            <v>0.88849999999999996</v>
          </cell>
          <cell r="H971">
            <v>137266.44</v>
          </cell>
        </row>
        <row r="972">
          <cell r="D972" t="str">
            <v>ds03.001</v>
          </cell>
          <cell r="E972">
            <v>0.98</v>
          </cell>
          <cell r="F972">
            <v>0.8</v>
          </cell>
        </row>
        <row r="973">
          <cell r="D973" t="str">
            <v>ds04.001</v>
          </cell>
          <cell r="E973">
            <v>0.89</v>
          </cell>
          <cell r="F973">
            <v>0.8</v>
          </cell>
        </row>
        <row r="974">
          <cell r="D974" t="str">
            <v>ds05.001</v>
          </cell>
          <cell r="E974">
            <v>0.91</v>
          </cell>
          <cell r="F974">
            <v>0.8</v>
          </cell>
        </row>
        <row r="975">
          <cell r="D975" t="str">
            <v>ds05.002</v>
          </cell>
          <cell r="E975">
            <v>2.41</v>
          </cell>
          <cell r="F975">
            <v>0.8</v>
          </cell>
        </row>
        <row r="976">
          <cell r="D976" t="str">
            <v>ds05.005</v>
          </cell>
          <cell r="E976">
            <v>3.73</v>
          </cell>
          <cell r="F976">
            <v>0.8</v>
          </cell>
        </row>
        <row r="977">
          <cell r="D977" t="str">
            <v>ds06.002</v>
          </cell>
          <cell r="E977">
            <v>0.35</v>
          </cell>
          <cell r="F977">
            <v>0.8</v>
          </cell>
          <cell r="H977">
            <v>0.97439999999999993</v>
          </cell>
        </row>
        <row r="978">
          <cell r="D978" t="str">
            <v>ds06.003</v>
          </cell>
          <cell r="E978">
            <v>0.97</v>
          </cell>
          <cell r="F978">
            <v>0.8</v>
          </cell>
          <cell r="H978">
            <v>0.96299999999999997</v>
          </cell>
        </row>
        <row r="979">
          <cell r="D979" t="str">
            <v>ds06.004</v>
          </cell>
          <cell r="E979">
            <v>0.97</v>
          </cell>
          <cell r="F979">
            <v>0.8</v>
          </cell>
          <cell r="H979">
            <v>0.98269999999999991</v>
          </cell>
        </row>
        <row r="980">
          <cell r="D980" t="str">
            <v>ds06.005</v>
          </cell>
          <cell r="E980">
            <v>1.95</v>
          </cell>
          <cell r="F980">
            <v>0.8</v>
          </cell>
          <cell r="H980">
            <v>0.98199999999999998</v>
          </cell>
        </row>
        <row r="981">
          <cell r="D981" t="str">
            <v>ds07.001</v>
          </cell>
          <cell r="E981">
            <v>0.98</v>
          </cell>
          <cell r="F981">
            <v>0.8</v>
          </cell>
        </row>
        <row r="982">
          <cell r="D982" t="str">
            <v>ds08.001</v>
          </cell>
          <cell r="E982">
            <v>7.95</v>
          </cell>
          <cell r="F982">
            <v>1</v>
          </cell>
          <cell r="G982" t="str">
            <v>⁼ 1</v>
          </cell>
        </row>
        <row r="983">
          <cell r="D983" t="str">
            <v>ds08.002</v>
          </cell>
          <cell r="E983">
            <v>14.23</v>
          </cell>
          <cell r="F983">
            <v>1</v>
          </cell>
          <cell r="G983" t="str">
            <v>⁼ 1</v>
          </cell>
        </row>
        <row r="984">
          <cell r="D984" t="str">
            <v>ds08.003</v>
          </cell>
          <cell r="E984">
            <v>10.34</v>
          </cell>
          <cell r="F984">
            <v>1</v>
          </cell>
          <cell r="G984" t="str">
            <v>⁼ 1</v>
          </cell>
        </row>
        <row r="985">
          <cell r="D985" t="str">
            <v>ds09.001</v>
          </cell>
          <cell r="E985">
            <v>1.38</v>
          </cell>
          <cell r="F985">
            <v>0.8</v>
          </cell>
        </row>
        <row r="986">
          <cell r="D986" t="str">
            <v>ds09.002</v>
          </cell>
          <cell r="E986">
            <v>2.09</v>
          </cell>
          <cell r="F986">
            <v>0.8</v>
          </cell>
        </row>
        <row r="987">
          <cell r="D987" t="str">
            <v>ds10.001</v>
          </cell>
          <cell r="E987">
            <v>1.6</v>
          </cell>
          <cell r="F987">
            <v>0.8</v>
          </cell>
        </row>
        <row r="988">
          <cell r="D988" t="str">
            <v>ds11.001</v>
          </cell>
          <cell r="E988">
            <v>1.49</v>
          </cell>
          <cell r="F988">
            <v>0.8</v>
          </cell>
        </row>
        <row r="989">
          <cell r="D989" t="str">
            <v>ds11.002</v>
          </cell>
          <cell r="E989">
            <v>1.36</v>
          </cell>
          <cell r="F989">
            <v>0.8</v>
          </cell>
        </row>
        <row r="990">
          <cell r="D990" t="str">
            <v>ds12.001</v>
          </cell>
          <cell r="E990">
            <v>2.75</v>
          </cell>
          <cell r="F990">
            <v>0.8</v>
          </cell>
        </row>
        <row r="991">
          <cell r="D991" t="str">
            <v>ds12.005</v>
          </cell>
          <cell r="E991">
            <v>0.97</v>
          </cell>
          <cell r="F991">
            <v>0.8</v>
          </cell>
        </row>
        <row r="992">
          <cell r="D992" t="str">
            <v>ds12.006</v>
          </cell>
          <cell r="E992">
            <v>1.1599999999999999</v>
          </cell>
          <cell r="F992">
            <v>0.8</v>
          </cell>
        </row>
        <row r="993">
          <cell r="D993" t="str">
            <v>ds12.007</v>
          </cell>
          <cell r="E993">
            <v>0.97</v>
          </cell>
          <cell r="F993">
            <v>0.8</v>
          </cell>
        </row>
        <row r="994">
          <cell r="D994" t="str">
            <v>ds12.008</v>
          </cell>
          <cell r="E994">
            <v>0.52</v>
          </cell>
          <cell r="F994">
            <v>0.8</v>
          </cell>
        </row>
        <row r="995">
          <cell r="D995" t="str">
            <v>ds12.009</v>
          </cell>
          <cell r="E995">
            <v>0.65</v>
          </cell>
          <cell r="F995">
            <v>0.8</v>
          </cell>
        </row>
        <row r="996">
          <cell r="D996" t="str">
            <v>ds12.010</v>
          </cell>
          <cell r="E996">
            <v>4.9000000000000004</v>
          </cell>
          <cell r="F996">
            <v>0.8</v>
          </cell>
        </row>
        <row r="997">
          <cell r="D997" t="str">
            <v>ds12.011</v>
          </cell>
          <cell r="E997">
            <v>22.2</v>
          </cell>
          <cell r="F997">
            <v>0.8</v>
          </cell>
        </row>
        <row r="998">
          <cell r="D998" t="str">
            <v>ds13.001</v>
          </cell>
          <cell r="E998">
            <v>0.8</v>
          </cell>
          <cell r="F998">
            <v>0.8</v>
          </cell>
        </row>
        <row r="999">
          <cell r="D999" t="str">
            <v>ds13.002</v>
          </cell>
          <cell r="E999">
            <v>3.39</v>
          </cell>
          <cell r="F999">
            <v>0.8</v>
          </cell>
        </row>
        <row r="1000">
          <cell r="D1000" t="str">
            <v>ds13.003</v>
          </cell>
          <cell r="E1000">
            <v>5.07</v>
          </cell>
          <cell r="F1000">
            <v>0.8</v>
          </cell>
        </row>
        <row r="1001">
          <cell r="D1001" t="str">
            <v>ds14.001</v>
          </cell>
          <cell r="E1001">
            <v>1.53</v>
          </cell>
          <cell r="F1001">
            <v>0.8</v>
          </cell>
        </row>
        <row r="1002">
          <cell r="D1002" t="str">
            <v>ds14.002</v>
          </cell>
          <cell r="E1002">
            <v>3.17</v>
          </cell>
          <cell r="F1002">
            <v>0.8</v>
          </cell>
        </row>
        <row r="1003">
          <cell r="D1003" t="str">
            <v>ds15.001</v>
          </cell>
          <cell r="E1003">
            <v>0.98</v>
          </cell>
          <cell r="F1003">
            <v>0.8</v>
          </cell>
        </row>
        <row r="1004">
          <cell r="D1004" t="str">
            <v>ds15.002</v>
          </cell>
          <cell r="E1004">
            <v>1.75</v>
          </cell>
          <cell r="F1004">
            <v>0.8</v>
          </cell>
        </row>
        <row r="1005">
          <cell r="D1005" t="str">
            <v>ds15.003</v>
          </cell>
          <cell r="E1005">
            <v>2.89</v>
          </cell>
          <cell r="F1005">
            <v>0.8</v>
          </cell>
        </row>
        <row r="1006">
          <cell r="D1006" t="str">
            <v>ds16.001</v>
          </cell>
          <cell r="E1006">
            <v>0.94</v>
          </cell>
          <cell r="F1006">
            <v>0.8</v>
          </cell>
        </row>
        <row r="1007">
          <cell r="D1007" t="str">
            <v>ds16.002</v>
          </cell>
          <cell r="E1007">
            <v>2.57</v>
          </cell>
          <cell r="F1007">
            <v>0.8</v>
          </cell>
        </row>
        <row r="1008">
          <cell r="D1008" t="str">
            <v>ds17.001</v>
          </cell>
          <cell r="E1008">
            <v>1.79</v>
          </cell>
          <cell r="F1008">
            <v>0.8</v>
          </cell>
        </row>
        <row r="1009">
          <cell r="D1009" t="str">
            <v>ds18.001</v>
          </cell>
          <cell r="E1009">
            <v>1.6</v>
          </cell>
          <cell r="F1009">
            <v>0.8</v>
          </cell>
        </row>
        <row r="1010">
          <cell r="D1010" t="str">
            <v>ds18.002</v>
          </cell>
          <cell r="E1010">
            <v>3.25</v>
          </cell>
          <cell r="F1010">
            <v>0.8</v>
          </cell>
        </row>
        <row r="1011">
          <cell r="D1011" t="str">
            <v>ds18.003</v>
          </cell>
          <cell r="E1011">
            <v>3.18</v>
          </cell>
          <cell r="F1011">
            <v>0.8</v>
          </cell>
        </row>
        <row r="1012">
          <cell r="D1012" t="str">
            <v>ds18.004</v>
          </cell>
          <cell r="E1012">
            <v>0.8</v>
          </cell>
          <cell r="F1012">
            <v>0.8</v>
          </cell>
        </row>
        <row r="1013">
          <cell r="D1013" t="str">
            <v>ds19.016</v>
          </cell>
          <cell r="E1013">
            <v>2.35</v>
          </cell>
          <cell r="F1013">
            <v>1</v>
          </cell>
          <cell r="G1013" t="str">
            <v>⁼ 1</v>
          </cell>
        </row>
        <row r="1014">
          <cell r="D1014" t="str">
            <v>ds19.017</v>
          </cell>
          <cell r="E1014">
            <v>2.48</v>
          </cell>
          <cell r="F1014">
            <v>1</v>
          </cell>
          <cell r="G1014" t="str">
            <v>⁼ 1</v>
          </cell>
        </row>
        <row r="1015">
          <cell r="D1015" t="str">
            <v>ds19.028</v>
          </cell>
          <cell r="E1015">
            <v>2.17</v>
          </cell>
          <cell r="F1015">
            <v>1</v>
          </cell>
          <cell r="G1015" t="str">
            <v>⁼ 1</v>
          </cell>
        </row>
        <row r="1016">
          <cell r="D1016" t="str">
            <v>ds19.029</v>
          </cell>
          <cell r="E1016">
            <v>2.5499999999999998</v>
          </cell>
          <cell r="F1016">
            <v>1</v>
          </cell>
          <cell r="G1016" t="str">
            <v>⁼ 1</v>
          </cell>
        </row>
        <row r="1017">
          <cell r="D1017" t="str">
            <v>ds19.033</v>
          </cell>
          <cell r="E1017">
            <v>2.44</v>
          </cell>
          <cell r="F1017">
            <v>1</v>
          </cell>
          <cell r="G1017" t="str">
            <v>⁼ 1</v>
          </cell>
        </row>
        <row r="1018">
          <cell r="D1018" t="str">
            <v>ds19.080</v>
          </cell>
          <cell r="E1018">
            <v>0.49</v>
          </cell>
          <cell r="F1018">
            <v>1</v>
          </cell>
          <cell r="G1018" t="str">
            <v>⁼ 1</v>
          </cell>
          <cell r="H1018">
            <v>0.19120000000000001</v>
          </cell>
        </row>
        <row r="1019">
          <cell r="D1019" t="str">
            <v>ds19.081</v>
          </cell>
          <cell r="E1019">
            <v>1.41</v>
          </cell>
          <cell r="F1019">
            <v>1</v>
          </cell>
          <cell r="G1019" t="str">
            <v>⁼ 1</v>
          </cell>
          <cell r="H1019">
            <v>8.7899999999999992E-2</v>
          </cell>
        </row>
        <row r="1020">
          <cell r="D1020" t="str">
            <v>ds19.082</v>
          </cell>
          <cell r="E1020">
            <v>2.0299999999999998</v>
          </cell>
          <cell r="F1020">
            <v>1</v>
          </cell>
          <cell r="G1020" t="str">
            <v>⁼ 1</v>
          </cell>
          <cell r="H1020">
            <v>0.25890000000000002</v>
          </cell>
        </row>
        <row r="1021">
          <cell r="D1021" t="str">
            <v>ds19.083</v>
          </cell>
          <cell r="E1021">
            <v>2.63</v>
          </cell>
          <cell r="F1021">
            <v>1</v>
          </cell>
          <cell r="G1021" t="str">
            <v>⁼ 1</v>
          </cell>
          <cell r="H1021">
            <v>0.23499999999999999</v>
          </cell>
        </row>
        <row r="1022">
          <cell r="D1022" t="str">
            <v>ds19.084</v>
          </cell>
          <cell r="E1022">
            <v>4.1900000000000004</v>
          </cell>
          <cell r="F1022">
            <v>1</v>
          </cell>
          <cell r="G1022" t="str">
            <v>⁼ 1</v>
          </cell>
          <cell r="H1022">
            <v>3.1400000000000004E-2</v>
          </cell>
        </row>
        <row r="1023">
          <cell r="D1023" t="str">
            <v>ds19.085</v>
          </cell>
          <cell r="E1023">
            <v>4.93</v>
          </cell>
          <cell r="F1023">
            <v>1</v>
          </cell>
          <cell r="G1023" t="str">
            <v>⁼ 1</v>
          </cell>
          <cell r="H1023">
            <v>2.0400000000000001E-2</v>
          </cell>
        </row>
        <row r="1024">
          <cell r="D1024" t="str">
            <v>ds19.086</v>
          </cell>
          <cell r="E1024">
            <v>5.87</v>
          </cell>
          <cell r="F1024">
            <v>1</v>
          </cell>
          <cell r="G1024" t="str">
            <v>⁼ 1</v>
          </cell>
          <cell r="H1024">
            <v>6.59E-2</v>
          </cell>
        </row>
        <row r="1025">
          <cell r="D1025" t="str">
            <v>ds19.087</v>
          </cell>
          <cell r="E1025">
            <v>7.66</v>
          </cell>
          <cell r="F1025">
            <v>1</v>
          </cell>
          <cell r="G1025" t="str">
            <v>⁼ 1</v>
          </cell>
          <cell r="H1025">
            <v>0.1106</v>
          </cell>
        </row>
        <row r="1026">
          <cell r="D1026" t="str">
            <v>ds19.088</v>
          </cell>
          <cell r="E1026">
            <v>8.57</v>
          </cell>
          <cell r="F1026">
            <v>1</v>
          </cell>
          <cell r="G1026" t="str">
            <v>⁼ 1</v>
          </cell>
          <cell r="H1026">
            <v>0.15079999999999999</v>
          </cell>
        </row>
        <row r="1027">
          <cell r="D1027" t="str">
            <v>ds19.089</v>
          </cell>
          <cell r="E1027">
            <v>9.65</v>
          </cell>
          <cell r="F1027">
            <v>1</v>
          </cell>
          <cell r="G1027" t="str">
            <v>⁼ 1</v>
          </cell>
          <cell r="H1027">
            <v>0.14910000000000001</v>
          </cell>
        </row>
        <row r="1028">
          <cell r="D1028" t="str">
            <v>ds19.090</v>
          </cell>
          <cell r="E1028">
            <v>10.57</v>
          </cell>
          <cell r="F1028">
            <v>1</v>
          </cell>
          <cell r="G1028" t="str">
            <v>⁼ 1</v>
          </cell>
          <cell r="H1028">
            <v>0.2235</v>
          </cell>
        </row>
        <row r="1029">
          <cell r="D1029" t="str">
            <v>ds19.091</v>
          </cell>
          <cell r="E1029">
            <v>13.5</v>
          </cell>
          <cell r="F1029">
            <v>1</v>
          </cell>
          <cell r="G1029" t="str">
            <v>⁼ 1</v>
          </cell>
          <cell r="H1029">
            <v>9.9900000000000003E-2</v>
          </cell>
        </row>
        <row r="1030">
          <cell r="D1030" t="str">
            <v>ds19.092</v>
          </cell>
          <cell r="E1030">
            <v>16.03</v>
          </cell>
          <cell r="F1030">
            <v>1</v>
          </cell>
          <cell r="G1030" t="str">
            <v>⁼ 1</v>
          </cell>
          <cell r="H1030">
            <v>8.4900000000000003E-2</v>
          </cell>
        </row>
        <row r="1031">
          <cell r="D1031" t="str">
            <v>ds19.093</v>
          </cell>
          <cell r="E1031">
            <v>20.54</v>
          </cell>
          <cell r="F1031">
            <v>1</v>
          </cell>
          <cell r="G1031" t="str">
            <v>⁼ 1</v>
          </cell>
          <cell r="H1031">
            <v>5.6399999999999999E-2</v>
          </cell>
        </row>
        <row r="1032">
          <cell r="D1032" t="str">
            <v>ds19.094</v>
          </cell>
          <cell r="E1032">
            <v>27.22</v>
          </cell>
          <cell r="F1032">
            <v>1</v>
          </cell>
          <cell r="G1032" t="str">
            <v>⁼ 1</v>
          </cell>
          <cell r="H1032">
            <v>2.8199999999999999E-2</v>
          </cell>
        </row>
        <row r="1033">
          <cell r="D1033" t="str">
            <v>ds19.095</v>
          </cell>
          <cell r="E1033">
            <v>34.01</v>
          </cell>
          <cell r="F1033">
            <v>1</v>
          </cell>
          <cell r="G1033" t="str">
            <v>⁼ 1</v>
          </cell>
          <cell r="H1033">
            <v>5.8400000000000001E-2</v>
          </cell>
        </row>
        <row r="1034">
          <cell r="D1034" t="str">
            <v>ds19.096</v>
          </cell>
          <cell r="E1034">
            <v>56.65</v>
          </cell>
          <cell r="F1034">
            <v>1</v>
          </cell>
          <cell r="G1034" t="str">
            <v>⁼ 1</v>
          </cell>
          <cell r="H1034">
            <v>2.3E-3</v>
          </cell>
        </row>
        <row r="1035">
          <cell r="D1035" t="str">
            <v>ds19.050</v>
          </cell>
          <cell r="E1035">
            <v>0.74</v>
          </cell>
          <cell r="F1035">
            <v>1</v>
          </cell>
          <cell r="G1035" t="str">
            <v>⁼ 1</v>
          </cell>
        </row>
        <row r="1036">
          <cell r="D1036" t="str">
            <v>ds19.051</v>
          </cell>
          <cell r="E1036">
            <v>1.44</v>
          </cell>
          <cell r="F1036">
            <v>1</v>
          </cell>
          <cell r="G1036" t="str">
            <v>⁼ 1</v>
          </cell>
        </row>
        <row r="1037">
          <cell r="D1037" t="str">
            <v>ds19.052</v>
          </cell>
          <cell r="E1037">
            <v>2.2200000000000002</v>
          </cell>
          <cell r="F1037">
            <v>1</v>
          </cell>
          <cell r="G1037" t="str">
            <v>⁼ 1</v>
          </cell>
        </row>
        <row r="1038">
          <cell r="D1038" t="str">
            <v>ds19.053</v>
          </cell>
          <cell r="E1038">
            <v>2.93</v>
          </cell>
          <cell r="F1038">
            <v>1</v>
          </cell>
          <cell r="G1038" t="str">
            <v>⁼ 1</v>
          </cell>
        </row>
        <row r="1039">
          <cell r="D1039" t="str">
            <v>ds19.054</v>
          </cell>
          <cell r="E1039">
            <v>3.14</v>
          </cell>
          <cell r="F1039">
            <v>1</v>
          </cell>
          <cell r="G1039" t="str">
            <v>⁼ 1</v>
          </cell>
        </row>
        <row r="1040">
          <cell r="D1040" t="str">
            <v>ds19.055</v>
          </cell>
          <cell r="E1040">
            <v>3.8</v>
          </cell>
          <cell r="F1040">
            <v>1</v>
          </cell>
          <cell r="G1040" t="str">
            <v>⁼ 1</v>
          </cell>
        </row>
        <row r="1041">
          <cell r="D1041" t="str">
            <v>ds19.056</v>
          </cell>
          <cell r="E1041">
            <v>4.7</v>
          </cell>
          <cell r="F1041">
            <v>1</v>
          </cell>
          <cell r="G1041" t="str">
            <v>⁼ 1</v>
          </cell>
        </row>
        <row r="1042">
          <cell r="D1042" t="str">
            <v>ds19.057</v>
          </cell>
          <cell r="E1042">
            <v>26.65</v>
          </cell>
          <cell r="F1042">
            <v>1</v>
          </cell>
          <cell r="G1042" t="str">
            <v>⁼ 1</v>
          </cell>
        </row>
        <row r="1043">
          <cell r="D1043" t="str">
            <v>ds19.058</v>
          </cell>
          <cell r="E1043">
            <v>4.09</v>
          </cell>
          <cell r="F1043">
            <v>1</v>
          </cell>
          <cell r="G1043" t="str">
            <v>⁼ 1</v>
          </cell>
          <cell r="H1043">
            <v>0.78379999999999994</v>
          </cell>
        </row>
        <row r="1044">
          <cell r="D1044" t="str">
            <v>ds19.060</v>
          </cell>
          <cell r="E1044">
            <v>4.96</v>
          </cell>
          <cell r="F1044">
            <v>1</v>
          </cell>
          <cell r="G1044" t="str">
            <v>⁼ 1</v>
          </cell>
          <cell r="H1044">
            <v>0.82640000000000002</v>
          </cell>
        </row>
        <row r="1045">
          <cell r="D1045" t="str">
            <v>ds19.061</v>
          </cell>
          <cell r="E1045">
            <v>13.27</v>
          </cell>
          <cell r="F1045">
            <v>1</v>
          </cell>
          <cell r="G1045" t="str">
            <v>⁼ 1</v>
          </cell>
          <cell r="H1045">
            <v>0.31859999999999999</v>
          </cell>
        </row>
        <row r="1046">
          <cell r="D1046" t="str">
            <v>ds19.062</v>
          </cell>
          <cell r="E1046">
            <v>25.33</v>
          </cell>
          <cell r="F1046">
            <v>1</v>
          </cell>
          <cell r="G1046" t="str">
            <v>⁼ 1</v>
          </cell>
          <cell r="H1046">
            <v>0.16690000000000002</v>
          </cell>
        </row>
        <row r="1047">
          <cell r="D1047" t="str">
            <v>ds19.063</v>
          </cell>
          <cell r="E1047">
            <v>0.15</v>
          </cell>
          <cell r="F1047">
            <v>1</v>
          </cell>
          <cell r="G1047" t="str">
            <v>⁼ 1</v>
          </cell>
        </row>
        <row r="1048">
          <cell r="D1048" t="str">
            <v>ds19.064</v>
          </cell>
          <cell r="E1048">
            <v>0.69</v>
          </cell>
          <cell r="F1048">
            <v>1</v>
          </cell>
          <cell r="G1048" t="str">
            <v>⁼ 1</v>
          </cell>
        </row>
        <row r="1049">
          <cell r="D1049" t="str">
            <v>ds19.065</v>
          </cell>
          <cell r="E1049">
            <v>1.57</v>
          </cell>
          <cell r="F1049">
            <v>1</v>
          </cell>
          <cell r="G1049" t="str">
            <v>⁼ 1</v>
          </cell>
        </row>
        <row r="1050">
          <cell r="D1050" t="str">
            <v>ds19.066</v>
          </cell>
          <cell r="E1050">
            <v>2.82</v>
          </cell>
          <cell r="F1050">
            <v>1</v>
          </cell>
          <cell r="G1050" t="str">
            <v>⁼ 1</v>
          </cell>
        </row>
        <row r="1051">
          <cell r="D1051" t="str">
            <v>ds19.067</v>
          </cell>
          <cell r="E1051">
            <v>0.31</v>
          </cell>
          <cell r="F1051">
            <v>1</v>
          </cell>
          <cell r="G1051" t="str">
            <v>⁼ 1</v>
          </cell>
          <cell r="H1051">
            <v>0.51060000000000005</v>
          </cell>
        </row>
        <row r="1052">
          <cell r="D1052" t="str">
            <v>ds19.068</v>
          </cell>
          <cell r="E1052">
            <v>1.36</v>
          </cell>
          <cell r="F1052">
            <v>1</v>
          </cell>
          <cell r="G1052" t="str">
            <v>⁼ 1</v>
          </cell>
          <cell r="H1052">
            <v>0.51060000000000005</v>
          </cell>
        </row>
        <row r="1053">
          <cell r="D1053" t="str">
            <v>ds19.069</v>
          </cell>
          <cell r="E1053">
            <v>3.06</v>
          </cell>
          <cell r="F1053">
            <v>1</v>
          </cell>
          <cell r="G1053" t="str">
            <v>⁼ 1</v>
          </cell>
          <cell r="H1053">
            <v>0.51060000000000005</v>
          </cell>
        </row>
        <row r="1054">
          <cell r="D1054" t="str">
            <v>ds19.070</v>
          </cell>
          <cell r="E1054">
            <v>5.66</v>
          </cell>
          <cell r="F1054">
            <v>1</v>
          </cell>
          <cell r="G1054" t="str">
            <v>⁼ 1</v>
          </cell>
          <cell r="H1054">
            <v>0.51060000000000005</v>
          </cell>
        </row>
        <row r="1055">
          <cell r="D1055" t="str">
            <v>ds19.071</v>
          </cell>
          <cell r="E1055">
            <v>4.18</v>
          </cell>
          <cell r="F1055">
            <v>1</v>
          </cell>
          <cell r="G1055" t="str">
            <v>⁼ 1</v>
          </cell>
          <cell r="H1055">
            <v>4.1299999999999996E-2</v>
          </cell>
        </row>
        <row r="1056">
          <cell r="D1056" t="str">
            <v>ds19.072</v>
          </cell>
          <cell r="E1056">
            <v>5.13</v>
          </cell>
          <cell r="F1056">
            <v>1</v>
          </cell>
          <cell r="G1056" t="str">
            <v>⁼ 1</v>
          </cell>
          <cell r="H1056">
            <v>0.1275</v>
          </cell>
        </row>
        <row r="1057">
          <cell r="D1057" t="str">
            <v>ds19.073</v>
          </cell>
          <cell r="E1057">
            <v>6.88</v>
          </cell>
          <cell r="F1057">
            <v>1</v>
          </cell>
          <cell r="G1057" t="str">
            <v>⁼ 1</v>
          </cell>
          <cell r="H1057">
            <v>0.2253</v>
          </cell>
        </row>
        <row r="1058">
          <cell r="D1058" t="str">
            <v>ds19.074</v>
          </cell>
          <cell r="E1058">
            <v>10.029999999999999</v>
          </cell>
          <cell r="F1058">
            <v>1</v>
          </cell>
          <cell r="G1058" t="str">
            <v>⁼ 1</v>
          </cell>
          <cell r="H1058">
            <v>0.31489999999999996</v>
          </cell>
        </row>
        <row r="1059">
          <cell r="D1059" t="str">
            <v>ds19.075</v>
          </cell>
          <cell r="E1059">
            <v>34.21</v>
          </cell>
          <cell r="F1059">
            <v>1</v>
          </cell>
          <cell r="G1059" t="str">
            <v>⁼ 1</v>
          </cell>
          <cell r="H1059">
            <v>4.1999999999999997E-3</v>
          </cell>
        </row>
        <row r="1060">
          <cell r="D1060" t="str">
            <v>ds19.076</v>
          </cell>
          <cell r="E1060">
            <v>35</v>
          </cell>
          <cell r="F1060">
            <v>1</v>
          </cell>
          <cell r="G1060" t="str">
            <v>⁼ 1</v>
          </cell>
          <cell r="H1060">
            <v>1.5600000000000001E-2</v>
          </cell>
        </row>
        <row r="1061">
          <cell r="D1061" t="str">
            <v>ds19.077</v>
          </cell>
          <cell r="E1061">
            <v>37.1</v>
          </cell>
          <cell r="F1061">
            <v>1</v>
          </cell>
          <cell r="G1061" t="str">
            <v>⁼ 1</v>
          </cell>
          <cell r="H1061">
            <v>4.36E-2</v>
          </cell>
        </row>
        <row r="1062">
          <cell r="D1062" t="str">
            <v>ds19.078</v>
          </cell>
          <cell r="E1062">
            <v>39.909999999999997</v>
          </cell>
          <cell r="F1062">
            <v>1</v>
          </cell>
          <cell r="G1062" t="str">
            <v>⁼ 1</v>
          </cell>
          <cell r="H1062">
            <v>7.6499999999999999E-2</v>
          </cell>
        </row>
        <row r="1063">
          <cell r="D1063" t="str">
            <v>ds19.079</v>
          </cell>
          <cell r="E1063">
            <v>2.62</v>
          </cell>
          <cell r="F1063">
            <v>1</v>
          </cell>
          <cell r="G1063" t="str">
            <v>⁼ 1</v>
          </cell>
        </row>
        <row r="1064">
          <cell r="D1064" t="str">
            <v>ds20.001</v>
          </cell>
          <cell r="E1064">
            <v>0.74</v>
          </cell>
          <cell r="F1064">
            <v>0.8</v>
          </cell>
        </row>
        <row r="1065">
          <cell r="D1065" t="str">
            <v>ds20.002</v>
          </cell>
          <cell r="E1065">
            <v>1.1200000000000001</v>
          </cell>
          <cell r="F1065">
            <v>0.8</v>
          </cell>
        </row>
        <row r="1066">
          <cell r="D1066" t="str">
            <v>ds20.003</v>
          </cell>
          <cell r="E1066">
            <v>1.66</v>
          </cell>
          <cell r="F1066">
            <v>0.8</v>
          </cell>
        </row>
        <row r="1067">
          <cell r="D1067" t="str">
            <v>ds20.004</v>
          </cell>
          <cell r="E1067">
            <v>2</v>
          </cell>
          <cell r="F1067">
            <v>0.8</v>
          </cell>
        </row>
        <row r="1068">
          <cell r="D1068" t="str">
            <v>ds20.005</v>
          </cell>
          <cell r="E1068">
            <v>2.46</v>
          </cell>
          <cell r="F1068">
            <v>0.8</v>
          </cell>
        </row>
        <row r="1069">
          <cell r="D1069" t="str">
            <v>ds20.006</v>
          </cell>
          <cell r="E1069">
            <v>51.86</v>
          </cell>
          <cell r="F1069">
            <v>0.8</v>
          </cell>
          <cell r="H1069">
            <v>2.3E-3</v>
          </cell>
        </row>
        <row r="1070">
          <cell r="D1070" t="str">
            <v>ds21.001</v>
          </cell>
          <cell r="E1070">
            <v>0.39</v>
          </cell>
          <cell r="F1070">
            <v>0.8</v>
          </cell>
        </row>
        <row r="1071">
          <cell r="D1071" t="str">
            <v>ds21.002</v>
          </cell>
          <cell r="E1071">
            <v>0.67</v>
          </cell>
          <cell r="F1071">
            <v>0.8</v>
          </cell>
        </row>
        <row r="1072">
          <cell r="D1072" t="str">
            <v>ds21.003</v>
          </cell>
          <cell r="E1072">
            <v>1.0900000000000001</v>
          </cell>
          <cell r="F1072">
            <v>0.8</v>
          </cell>
        </row>
        <row r="1073">
          <cell r="D1073" t="str">
            <v>ds21.004</v>
          </cell>
          <cell r="E1073">
            <v>1.62</v>
          </cell>
          <cell r="F1073">
            <v>0.8</v>
          </cell>
        </row>
        <row r="1074">
          <cell r="D1074" t="str">
            <v>ds21.005</v>
          </cell>
          <cell r="E1074">
            <v>2.0099999999999998</v>
          </cell>
          <cell r="F1074">
            <v>0.8</v>
          </cell>
        </row>
        <row r="1075">
          <cell r="D1075" t="str">
            <v>ds21.006</v>
          </cell>
          <cell r="E1075">
            <v>3.5</v>
          </cell>
          <cell r="F1075">
            <v>0.8</v>
          </cell>
        </row>
        <row r="1076">
          <cell r="D1076" t="str">
            <v>ds22.001</v>
          </cell>
          <cell r="E1076">
            <v>2.31</v>
          </cell>
          <cell r="F1076">
            <v>0.8</v>
          </cell>
        </row>
        <row r="1077">
          <cell r="D1077" t="str">
            <v>ds22.002</v>
          </cell>
          <cell r="E1077">
            <v>0.89</v>
          </cell>
          <cell r="F1077">
            <v>0.8</v>
          </cell>
        </row>
        <row r="1078">
          <cell r="D1078" t="str">
            <v>ds23.001</v>
          </cell>
          <cell r="E1078">
            <v>0.9</v>
          </cell>
          <cell r="F1078">
            <v>0.8</v>
          </cell>
        </row>
        <row r="1079">
          <cell r="D1079" t="str">
            <v>ds24.001</v>
          </cell>
          <cell r="E1079">
            <v>1.46</v>
          </cell>
          <cell r="F1079">
            <v>0.8</v>
          </cell>
        </row>
        <row r="1080">
          <cell r="D1080" t="str">
            <v>ds25.001</v>
          </cell>
          <cell r="E1080">
            <v>1.84</v>
          </cell>
          <cell r="F1080">
            <v>0.8</v>
          </cell>
        </row>
        <row r="1081">
          <cell r="D1081" t="str">
            <v>ds25.002</v>
          </cell>
          <cell r="E1081">
            <v>2.1800000000000002</v>
          </cell>
          <cell r="F1081">
            <v>0.8</v>
          </cell>
        </row>
        <row r="1082">
          <cell r="D1082" t="str">
            <v>ds25.003</v>
          </cell>
          <cell r="E1082">
            <v>4.3099999999999996</v>
          </cell>
          <cell r="F1082">
            <v>0.8</v>
          </cell>
        </row>
        <row r="1083">
          <cell r="D1083" t="str">
            <v>ds26.001</v>
          </cell>
          <cell r="E1083">
            <v>0.98</v>
          </cell>
          <cell r="F1083">
            <v>0.8</v>
          </cell>
        </row>
        <row r="1084">
          <cell r="D1084" t="str">
            <v>ds27.001</v>
          </cell>
          <cell r="E1084">
            <v>0.74</v>
          </cell>
          <cell r="F1084">
            <v>0.8</v>
          </cell>
        </row>
        <row r="1085">
          <cell r="D1085" t="str">
            <v>ds28.001</v>
          </cell>
          <cell r="E1085">
            <v>1.32</v>
          </cell>
          <cell r="F1085">
            <v>0.8</v>
          </cell>
        </row>
        <row r="1086">
          <cell r="D1086" t="str">
            <v>ds29.001</v>
          </cell>
          <cell r="E1086">
            <v>1.44</v>
          </cell>
          <cell r="F1086">
            <v>0.8</v>
          </cell>
        </row>
        <row r="1087">
          <cell r="D1087" t="str">
            <v>ds29.002</v>
          </cell>
          <cell r="E1087">
            <v>1.69</v>
          </cell>
          <cell r="F1087">
            <v>0.8</v>
          </cell>
        </row>
        <row r="1088">
          <cell r="D1088" t="str">
            <v>ds29.003</v>
          </cell>
          <cell r="E1088">
            <v>2.4900000000000002</v>
          </cell>
          <cell r="F1088">
            <v>0.8</v>
          </cell>
        </row>
        <row r="1089">
          <cell r="D1089" t="str">
            <v>ds29.004</v>
          </cell>
          <cell r="E1089">
            <v>1.05</v>
          </cell>
          <cell r="F1089">
            <v>0.8</v>
          </cell>
        </row>
        <row r="1090">
          <cell r="D1090" t="str">
            <v>ds30.001</v>
          </cell>
          <cell r="E1090">
            <v>0.8</v>
          </cell>
          <cell r="F1090">
            <v>0.8</v>
          </cell>
        </row>
        <row r="1091">
          <cell r="D1091" t="str">
            <v>ds30.002</v>
          </cell>
          <cell r="E1091">
            <v>2.1800000000000002</v>
          </cell>
          <cell r="F1091">
            <v>0.8</v>
          </cell>
        </row>
        <row r="1092">
          <cell r="D1092" t="str">
            <v>ds30.003</v>
          </cell>
          <cell r="E1092">
            <v>2.58</v>
          </cell>
          <cell r="F1092">
            <v>0.8</v>
          </cell>
        </row>
        <row r="1093">
          <cell r="D1093" t="str">
            <v>ds30.004</v>
          </cell>
          <cell r="E1093">
            <v>1.97</v>
          </cell>
          <cell r="F1093">
            <v>0.8</v>
          </cell>
        </row>
        <row r="1094">
          <cell r="D1094" t="str">
            <v>ds30.005</v>
          </cell>
          <cell r="E1094">
            <v>2.04</v>
          </cell>
          <cell r="F1094">
            <v>0.8</v>
          </cell>
        </row>
        <row r="1095">
          <cell r="D1095" t="str">
            <v>ds30.006</v>
          </cell>
          <cell r="E1095">
            <v>2.95</v>
          </cell>
          <cell r="F1095">
            <v>0.8</v>
          </cell>
        </row>
        <row r="1096">
          <cell r="D1096" t="str">
            <v>ds31.001</v>
          </cell>
          <cell r="E1096">
            <v>0.89</v>
          </cell>
          <cell r="F1096">
            <v>0.8</v>
          </cell>
        </row>
        <row r="1097">
          <cell r="D1097" t="str">
            <v>ds31.002</v>
          </cell>
          <cell r="E1097">
            <v>0.75</v>
          </cell>
          <cell r="F1097">
            <v>0.8</v>
          </cell>
        </row>
        <row r="1098">
          <cell r="D1098" t="str">
            <v>ds31.003</v>
          </cell>
          <cell r="E1098">
            <v>1</v>
          </cell>
          <cell r="F1098">
            <v>0.8</v>
          </cell>
        </row>
        <row r="1099">
          <cell r="D1099" t="str">
            <v>ds31.004</v>
          </cell>
          <cell r="E1099">
            <v>4.34</v>
          </cell>
          <cell r="F1099">
            <v>0.8</v>
          </cell>
        </row>
        <row r="1100">
          <cell r="D1100" t="str">
            <v>ds31.005</v>
          </cell>
          <cell r="E1100">
            <v>1.29</v>
          </cell>
          <cell r="F1100">
            <v>0.8</v>
          </cell>
        </row>
        <row r="1101">
          <cell r="D1101" t="str">
            <v>ds31.006</v>
          </cell>
          <cell r="E1101">
            <v>2.6</v>
          </cell>
          <cell r="F1101">
            <v>0.8</v>
          </cell>
        </row>
        <row r="1102">
          <cell r="D1102" t="str">
            <v>ds32.001</v>
          </cell>
          <cell r="E1102">
            <v>2.11</v>
          </cell>
          <cell r="F1102">
            <v>0.8</v>
          </cell>
        </row>
        <row r="1103">
          <cell r="D1103" t="str">
            <v>ds32.002</v>
          </cell>
          <cell r="E1103">
            <v>3.55</v>
          </cell>
          <cell r="F1103">
            <v>0.8</v>
          </cell>
        </row>
        <row r="1104">
          <cell r="D1104" t="str">
            <v>ds32.003</v>
          </cell>
          <cell r="E1104">
            <v>1.57</v>
          </cell>
          <cell r="F1104">
            <v>0.8</v>
          </cell>
        </row>
        <row r="1105">
          <cell r="D1105" t="str">
            <v>ds32.004</v>
          </cell>
          <cell r="E1105">
            <v>2.2599999999999998</v>
          </cell>
          <cell r="F1105">
            <v>0.8</v>
          </cell>
        </row>
        <row r="1106">
          <cell r="D1106" t="str">
            <v>ds32.005</v>
          </cell>
          <cell r="E1106">
            <v>3.24</v>
          </cell>
          <cell r="F1106">
            <v>0.8</v>
          </cell>
        </row>
        <row r="1107">
          <cell r="D1107" t="str">
            <v>ds32.006</v>
          </cell>
          <cell r="E1107">
            <v>1.7</v>
          </cell>
          <cell r="F1107">
            <v>0.8</v>
          </cell>
        </row>
        <row r="1108">
          <cell r="D1108" t="str">
            <v>ds32.007</v>
          </cell>
          <cell r="E1108">
            <v>2.06</v>
          </cell>
          <cell r="F1108">
            <v>0.8</v>
          </cell>
        </row>
        <row r="1109">
          <cell r="D1109" t="str">
            <v>ds32.008</v>
          </cell>
          <cell r="E1109">
            <v>2.17</v>
          </cell>
          <cell r="F1109">
            <v>0.8</v>
          </cell>
        </row>
        <row r="1110">
          <cell r="D1110" t="str">
            <v>ds33.001</v>
          </cell>
          <cell r="E1110">
            <v>1.1000000000000001</v>
          </cell>
          <cell r="F1110">
            <v>0.8</v>
          </cell>
        </row>
        <row r="1111">
          <cell r="D1111" t="str">
            <v>ds34.001</v>
          </cell>
          <cell r="E1111">
            <v>0.88</v>
          </cell>
          <cell r="F1111">
            <v>0.8</v>
          </cell>
        </row>
        <row r="1112">
          <cell r="D1112" t="str">
            <v>ds34.002</v>
          </cell>
          <cell r="E1112">
            <v>0.92</v>
          </cell>
          <cell r="F1112">
            <v>0.8</v>
          </cell>
        </row>
        <row r="1113">
          <cell r="D1113" t="str">
            <v>ds34.003</v>
          </cell>
          <cell r="E1113">
            <v>1.56</v>
          </cell>
          <cell r="F1113">
            <v>0.8</v>
          </cell>
        </row>
        <row r="1114">
          <cell r="D1114" t="str">
            <v>ds35.001</v>
          </cell>
          <cell r="E1114">
            <v>1.08</v>
          </cell>
          <cell r="F1114">
            <v>0.8</v>
          </cell>
        </row>
        <row r="1115">
          <cell r="D1115" t="str">
            <v>ds35.002</v>
          </cell>
          <cell r="E1115">
            <v>1.41</v>
          </cell>
          <cell r="F1115">
            <v>0.8</v>
          </cell>
        </row>
        <row r="1116">
          <cell r="D1116" t="str">
            <v>ds35.003</v>
          </cell>
          <cell r="E1116">
            <v>2.58</v>
          </cell>
          <cell r="F1116">
            <v>0.8</v>
          </cell>
        </row>
        <row r="1117">
          <cell r="D1117" t="str">
            <v>ds35.004</v>
          </cell>
          <cell r="E1117">
            <v>12.27</v>
          </cell>
          <cell r="F1117">
            <v>0.8</v>
          </cell>
        </row>
        <row r="1118">
          <cell r="D1118" t="str">
            <v>ds36.001</v>
          </cell>
          <cell r="E1118">
            <v>7.86</v>
          </cell>
          <cell r="F1118">
            <v>0.8</v>
          </cell>
        </row>
        <row r="1119">
          <cell r="D1119" t="str">
            <v>ds36.002</v>
          </cell>
          <cell r="E1119">
            <v>0.56000000000000005</v>
          </cell>
          <cell r="F1119">
            <v>0.8</v>
          </cell>
        </row>
        <row r="1120">
          <cell r="D1120" t="str">
            <v>ds36.011</v>
          </cell>
          <cell r="E1120">
            <v>0.45</v>
          </cell>
          <cell r="F1120">
            <v>0.8</v>
          </cell>
          <cell r="H1120">
            <v>0.3</v>
          </cell>
        </row>
        <row r="1121">
          <cell r="D1121" t="str">
            <v>ds36.003</v>
          </cell>
          <cell r="E1121">
            <v>0.46</v>
          </cell>
          <cell r="F1121">
            <v>0.8</v>
          </cell>
        </row>
        <row r="1122">
          <cell r="D1122" t="str">
            <v>ds36.005</v>
          </cell>
          <cell r="E1122">
            <v>7.4</v>
          </cell>
          <cell r="F1122">
            <v>0.8</v>
          </cell>
        </row>
        <row r="1123">
          <cell r="D1123" t="str">
            <v>ds36.006</v>
          </cell>
          <cell r="E1123">
            <v>0.4</v>
          </cell>
          <cell r="F1123">
            <v>0.8</v>
          </cell>
        </row>
        <row r="1124">
          <cell r="D1124" t="str">
            <v>ds36.007</v>
          </cell>
          <cell r="E1124">
            <v>4.2300000000000004</v>
          </cell>
          <cell r="F1124">
            <v>0.8</v>
          </cell>
          <cell r="H1124">
            <v>1.83E-2</v>
          </cell>
        </row>
        <row r="1125">
          <cell r="D1125" t="str">
            <v>ds36.008</v>
          </cell>
          <cell r="E1125">
            <v>1.29</v>
          </cell>
          <cell r="F1125">
            <v>1</v>
          </cell>
          <cell r="G1125" t="str">
            <v>0,8 было</v>
          </cell>
          <cell r="H1125">
            <v>5.8499999999999996E-2</v>
          </cell>
        </row>
        <row r="1126">
          <cell r="D1126" t="str">
            <v>ds36.009</v>
          </cell>
          <cell r="E1126">
            <v>3.23</v>
          </cell>
          <cell r="F1126">
            <v>1</v>
          </cell>
          <cell r="H1126">
            <v>5.4299999999999994E-2</v>
          </cell>
        </row>
        <row r="1127">
          <cell r="D1127" t="str">
            <v>ds36.010</v>
          </cell>
          <cell r="E1127">
            <v>8.93</v>
          </cell>
          <cell r="F1127">
            <v>1</v>
          </cell>
          <cell r="H1127">
            <v>8.9399999999999993E-2</v>
          </cell>
        </row>
        <row r="1128">
          <cell r="D1128" t="str">
            <v>ds37.001</v>
          </cell>
          <cell r="E1128">
            <v>1.98</v>
          </cell>
          <cell r="F1128">
            <v>0.8</v>
          </cell>
        </row>
        <row r="1129">
          <cell r="D1129" t="str">
            <v>ds37.002</v>
          </cell>
          <cell r="E1129">
            <v>2.31</v>
          </cell>
          <cell r="F1129">
            <v>0.8</v>
          </cell>
        </row>
        <row r="1130">
          <cell r="D1130" t="str">
            <v>ds37.003</v>
          </cell>
          <cell r="E1130">
            <v>1.52</v>
          </cell>
          <cell r="F1130">
            <v>0.8</v>
          </cell>
        </row>
        <row r="1131">
          <cell r="D1131" t="str">
            <v>ds37.004</v>
          </cell>
          <cell r="E1131">
            <v>1.82</v>
          </cell>
          <cell r="F1131">
            <v>0.8</v>
          </cell>
        </row>
        <row r="1132">
          <cell r="D1132" t="str">
            <v>ds37.005</v>
          </cell>
          <cell r="E1132">
            <v>1.39</v>
          </cell>
          <cell r="F1132">
            <v>0.8</v>
          </cell>
        </row>
        <row r="1133">
          <cell r="D1133" t="str">
            <v>ds37.006</v>
          </cell>
          <cell r="E1133">
            <v>1.67</v>
          </cell>
          <cell r="F1133">
            <v>0.8</v>
          </cell>
        </row>
        <row r="1134">
          <cell r="D1134" t="str">
            <v>ds37.007</v>
          </cell>
          <cell r="E1134">
            <v>0.85</v>
          </cell>
          <cell r="F1134">
            <v>0.8</v>
          </cell>
        </row>
        <row r="1135">
          <cell r="D1135" t="str">
            <v>ds37.008</v>
          </cell>
          <cell r="E1135">
            <v>1.0900000000000001</v>
          </cell>
          <cell r="F1135">
            <v>0.8</v>
          </cell>
        </row>
        <row r="1136">
          <cell r="D1136" t="str">
            <v>ds37.009</v>
          </cell>
          <cell r="E1136">
            <v>1.5</v>
          </cell>
          <cell r="F1136">
            <v>0.8</v>
          </cell>
        </row>
        <row r="1137">
          <cell r="D1137" t="str">
            <v>ds37.010</v>
          </cell>
          <cell r="E1137">
            <v>1.8</v>
          </cell>
          <cell r="F1137">
            <v>0.8</v>
          </cell>
        </row>
        <row r="1138">
          <cell r="D1138" t="str">
            <v>ds37.011</v>
          </cell>
          <cell r="E1138">
            <v>2.75</v>
          </cell>
          <cell r="F1138">
            <v>0.8</v>
          </cell>
        </row>
        <row r="1139">
          <cell r="D1139" t="str">
            <v>ds37.012</v>
          </cell>
          <cell r="E1139">
            <v>2.35</v>
          </cell>
          <cell r="F1139">
            <v>0.8</v>
          </cell>
        </row>
        <row r="1140">
          <cell r="D1140" t="str">
            <v>ds37.013</v>
          </cell>
          <cell r="E1140">
            <v>1.76</v>
          </cell>
          <cell r="F1140">
            <v>0.8</v>
          </cell>
        </row>
        <row r="1141">
          <cell r="D1141" t="str">
            <v>ds37.014</v>
          </cell>
          <cell r="E1141">
            <v>1.51</v>
          </cell>
          <cell r="F1141">
            <v>0.8</v>
          </cell>
        </row>
        <row r="1142">
          <cell r="D1142" t="str">
            <v>ds37.015</v>
          </cell>
          <cell r="E1142">
            <v>1</v>
          </cell>
          <cell r="F1142">
            <v>0.8</v>
          </cell>
        </row>
        <row r="1143">
          <cell r="D1143" t="str">
            <v>ds37.016</v>
          </cell>
          <cell r="E1143">
            <v>1.4</v>
          </cell>
          <cell r="F1143">
            <v>0.8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466"/>
  <sheetViews>
    <sheetView tabSelected="1" view="pageBreakPreview" zoomScaleNormal="100" zoomScaleSheetLayoutView="100" workbookViewId="0">
      <pane xSplit="1" ySplit="7" topLeftCell="B347" activePane="bottomRight" state="frozen"/>
      <selection pane="topRight" activeCell="B1" sqref="B1"/>
      <selection pane="bottomLeft" activeCell="A7" sqref="A7"/>
      <selection pane="bottomRight" activeCell="G9" sqref="B8:K9"/>
    </sheetView>
  </sheetViews>
  <sheetFormatPr defaultRowHeight="15" x14ac:dyDescent="0.25"/>
  <cols>
    <col min="1" max="1" width="2.85546875" style="8" customWidth="1"/>
    <col min="2" max="2" width="45.5703125" style="4" customWidth="1"/>
    <col min="3" max="3" width="31.85546875" style="9" customWidth="1"/>
    <col min="4" max="4" width="19.85546875" style="6" customWidth="1"/>
    <col min="5" max="5" width="22.140625" style="6" customWidth="1"/>
    <col min="6" max="8" width="19.85546875" style="6" customWidth="1"/>
    <col min="9" max="9" width="41.5703125" style="6" customWidth="1"/>
    <col min="10" max="10" width="24" style="6" customWidth="1"/>
    <col min="11" max="11" width="18.42578125" style="57" customWidth="1"/>
    <col min="12" max="14" width="10.85546875" style="63" customWidth="1"/>
    <col min="15" max="16384" width="9.140625" style="8"/>
  </cols>
  <sheetData>
    <row r="1" spans="2:19" ht="15" hidden="1" customHeight="1" x14ac:dyDescent="0.25">
      <c r="C1" s="5"/>
      <c r="K1" s="7"/>
    </row>
    <row r="2" spans="2:19" hidden="1" x14ac:dyDescent="0.25">
      <c r="C2" s="5"/>
      <c r="K2" s="9"/>
    </row>
    <row r="3" spans="2:19" hidden="1" x14ac:dyDescent="0.25">
      <c r="B3" s="105" t="s">
        <v>118</v>
      </c>
      <c r="C3" s="105"/>
      <c r="D3" s="105"/>
      <c r="E3" s="10"/>
      <c r="F3" s="10"/>
      <c r="G3" s="10"/>
      <c r="H3" s="10"/>
      <c r="I3" s="10"/>
      <c r="J3" s="10"/>
      <c r="K3" s="9"/>
    </row>
    <row r="4" spans="2:19" ht="87.75" customHeight="1" x14ac:dyDescent="0.25">
      <c r="B4" s="101"/>
      <c r="C4" s="101"/>
      <c r="D4" s="101"/>
      <c r="E4" s="101"/>
      <c r="F4" s="101"/>
      <c r="G4" s="101"/>
      <c r="H4" s="101"/>
      <c r="I4" s="101"/>
      <c r="J4" s="109" t="s">
        <v>492</v>
      </c>
      <c r="K4" s="109"/>
    </row>
    <row r="5" spans="2:19" ht="22.5" customHeight="1" x14ac:dyDescent="0.25">
      <c r="B5" s="110" t="s">
        <v>491</v>
      </c>
      <c r="C5" s="110"/>
      <c r="D5" s="110"/>
      <c r="E5" s="110"/>
      <c r="F5" s="110"/>
      <c r="G5" s="110"/>
      <c r="H5" s="110"/>
      <c r="I5" s="110"/>
      <c r="J5" s="110"/>
      <c r="K5" s="110"/>
    </row>
    <row r="6" spans="2:19" ht="170.25" customHeight="1" x14ac:dyDescent="0.25">
      <c r="B6" s="1" t="s">
        <v>0</v>
      </c>
      <c r="C6" s="2" t="s">
        <v>1</v>
      </c>
      <c r="D6" s="2" t="s">
        <v>2</v>
      </c>
      <c r="E6" s="2" t="s">
        <v>483</v>
      </c>
      <c r="F6" s="2" t="s">
        <v>484</v>
      </c>
      <c r="G6" s="2" t="s">
        <v>485</v>
      </c>
      <c r="H6" s="2" t="s">
        <v>486</v>
      </c>
      <c r="I6" s="3" t="s">
        <v>487</v>
      </c>
      <c r="J6" s="2" t="s">
        <v>488</v>
      </c>
      <c r="K6" s="2" t="s">
        <v>3</v>
      </c>
    </row>
    <row r="7" spans="2:19" ht="21" customHeight="1" x14ac:dyDescent="0.25">
      <c r="B7" s="11"/>
      <c r="C7" s="11"/>
      <c r="D7" s="12"/>
      <c r="E7" s="13"/>
      <c r="F7" s="13"/>
      <c r="G7" s="13"/>
      <c r="H7" s="13"/>
      <c r="I7" s="13"/>
      <c r="J7" s="13"/>
      <c r="K7" s="11"/>
    </row>
    <row r="8" spans="2:19" x14ac:dyDescent="0.25">
      <c r="B8" s="106" t="s">
        <v>4</v>
      </c>
      <c r="C8" s="107"/>
      <c r="D8" s="107"/>
      <c r="E8" s="107"/>
      <c r="F8" s="107"/>
      <c r="G8" s="107"/>
      <c r="H8" s="107"/>
      <c r="I8" s="107"/>
      <c r="J8" s="107"/>
      <c r="K8" s="108"/>
    </row>
    <row r="9" spans="2:19" x14ac:dyDescent="0.25">
      <c r="B9" s="14" t="s">
        <v>115</v>
      </c>
      <c r="C9" s="15" t="s">
        <v>464</v>
      </c>
      <c r="D9" s="16">
        <v>107</v>
      </c>
      <c r="E9" s="58">
        <v>1174200</v>
      </c>
      <c r="F9" s="58">
        <v>1</v>
      </c>
      <c r="G9" s="58">
        <v>1</v>
      </c>
      <c r="H9" s="62">
        <f t="shared" ref="H9:H72" si="0">E9*F9*G9</f>
        <v>1174200</v>
      </c>
      <c r="I9" s="94">
        <v>0.3</v>
      </c>
      <c r="J9" s="62">
        <f t="shared" ref="J9:J72" si="1">H9*I9</f>
        <v>352260</v>
      </c>
      <c r="K9" s="17" t="s">
        <v>121</v>
      </c>
      <c r="L9" s="69"/>
    </row>
    <row r="10" spans="2:19" x14ac:dyDescent="0.25">
      <c r="B10" s="14" t="s">
        <v>115</v>
      </c>
      <c r="C10" s="15" t="s">
        <v>307</v>
      </c>
      <c r="D10" s="16">
        <v>267</v>
      </c>
      <c r="E10" s="58">
        <v>1174200</v>
      </c>
      <c r="F10" s="58">
        <v>1</v>
      </c>
      <c r="G10" s="58">
        <v>1</v>
      </c>
      <c r="H10" s="62">
        <f t="shared" si="0"/>
        <v>1174200</v>
      </c>
      <c r="I10" s="94">
        <v>0.3</v>
      </c>
      <c r="J10" s="62">
        <f t="shared" si="1"/>
        <v>352260</v>
      </c>
      <c r="K10" s="17" t="s">
        <v>121</v>
      </c>
      <c r="L10" s="69"/>
      <c r="S10" s="18"/>
    </row>
    <row r="11" spans="2:19" x14ac:dyDescent="0.25">
      <c r="B11" s="14" t="s">
        <v>115</v>
      </c>
      <c r="C11" s="15" t="s">
        <v>466</v>
      </c>
      <c r="D11" s="16">
        <v>163</v>
      </c>
      <c r="E11" s="58">
        <v>1174200</v>
      </c>
      <c r="F11" s="58">
        <v>1</v>
      </c>
      <c r="G11" s="58">
        <v>1</v>
      </c>
      <c r="H11" s="62">
        <f t="shared" si="0"/>
        <v>1174200</v>
      </c>
      <c r="I11" s="94">
        <v>0.57999999999999996</v>
      </c>
      <c r="J11" s="62">
        <f t="shared" si="1"/>
        <v>681036</v>
      </c>
      <c r="K11" s="17" t="s">
        <v>121</v>
      </c>
      <c r="L11" s="69"/>
    </row>
    <row r="12" spans="2:19" x14ac:dyDescent="0.25">
      <c r="B12" s="14" t="s">
        <v>115</v>
      </c>
      <c r="C12" s="15" t="s">
        <v>467</v>
      </c>
      <c r="D12" s="16">
        <v>310</v>
      </c>
      <c r="E12" s="58">
        <v>1174200</v>
      </c>
      <c r="F12" s="58">
        <v>1</v>
      </c>
      <c r="G12" s="58">
        <v>1</v>
      </c>
      <c r="H12" s="62">
        <f t="shared" si="0"/>
        <v>1174200</v>
      </c>
      <c r="I12" s="94">
        <v>0.72</v>
      </c>
      <c r="J12" s="62">
        <f t="shared" si="1"/>
        <v>845424</v>
      </c>
      <c r="K12" s="17" t="s">
        <v>121</v>
      </c>
      <c r="L12" s="69"/>
    </row>
    <row r="13" spans="2:19" x14ac:dyDescent="0.25">
      <c r="B13" s="14" t="s">
        <v>115</v>
      </c>
      <c r="C13" s="15" t="s">
        <v>308</v>
      </c>
      <c r="D13" s="16">
        <v>259</v>
      </c>
      <c r="E13" s="58">
        <v>1174200</v>
      </c>
      <c r="F13" s="58">
        <v>1</v>
      </c>
      <c r="G13" s="58">
        <v>1</v>
      </c>
      <c r="H13" s="62">
        <f t="shared" si="0"/>
        <v>1174200</v>
      </c>
      <c r="I13" s="94">
        <v>0.72</v>
      </c>
      <c r="J13" s="62">
        <f t="shared" si="1"/>
        <v>845424</v>
      </c>
      <c r="K13" s="17" t="s">
        <v>121</v>
      </c>
      <c r="L13" s="69"/>
    </row>
    <row r="14" spans="2:19" x14ac:dyDescent="0.25">
      <c r="B14" s="14" t="s">
        <v>115</v>
      </c>
      <c r="C14" s="15" t="s">
        <v>309</v>
      </c>
      <c r="D14" s="16">
        <v>290</v>
      </c>
      <c r="E14" s="58">
        <v>1174200</v>
      </c>
      <c r="F14" s="58">
        <v>1</v>
      </c>
      <c r="G14" s="58">
        <v>1</v>
      </c>
      <c r="H14" s="62">
        <f t="shared" si="0"/>
        <v>1174200</v>
      </c>
      <c r="I14" s="94">
        <v>0.3</v>
      </c>
      <c r="J14" s="62">
        <f t="shared" si="1"/>
        <v>352260</v>
      </c>
      <c r="K14" s="17" t="s">
        <v>121</v>
      </c>
      <c r="L14" s="69"/>
    </row>
    <row r="15" spans="2:19" x14ac:dyDescent="0.25">
      <c r="B15" s="14" t="s">
        <v>115</v>
      </c>
      <c r="C15" s="15" t="s">
        <v>310</v>
      </c>
      <c r="D15" s="16">
        <v>340</v>
      </c>
      <c r="E15" s="58">
        <v>1174200</v>
      </c>
      <c r="F15" s="58">
        <v>1</v>
      </c>
      <c r="G15" s="58">
        <v>1</v>
      </c>
      <c r="H15" s="62">
        <f t="shared" si="0"/>
        <v>1174200</v>
      </c>
      <c r="I15" s="94">
        <v>0.3</v>
      </c>
      <c r="J15" s="62">
        <f t="shared" si="1"/>
        <v>352260</v>
      </c>
      <c r="K15" s="17" t="s">
        <v>121</v>
      </c>
      <c r="L15" s="69"/>
    </row>
    <row r="16" spans="2:19" x14ac:dyDescent="0.25">
      <c r="B16" s="14" t="s">
        <v>115</v>
      </c>
      <c r="C16" s="15" t="s">
        <v>311</v>
      </c>
      <c r="D16" s="16">
        <v>258</v>
      </c>
      <c r="E16" s="58">
        <v>1174200</v>
      </c>
      <c r="F16" s="58">
        <v>1</v>
      </c>
      <c r="G16" s="58">
        <v>1</v>
      </c>
      <c r="H16" s="62">
        <f t="shared" si="0"/>
        <v>1174200</v>
      </c>
      <c r="I16" s="94">
        <v>0.72</v>
      </c>
      <c r="J16" s="62">
        <f t="shared" si="1"/>
        <v>845424</v>
      </c>
      <c r="K16" s="17" t="s">
        <v>121</v>
      </c>
      <c r="L16" s="69"/>
    </row>
    <row r="17" spans="2:12" x14ac:dyDescent="0.25">
      <c r="B17" s="14" t="s">
        <v>115</v>
      </c>
      <c r="C17" s="15" t="s">
        <v>312</v>
      </c>
      <c r="D17" s="16">
        <v>126</v>
      </c>
      <c r="E17" s="58">
        <v>1174200</v>
      </c>
      <c r="F17" s="58">
        <v>1</v>
      </c>
      <c r="G17" s="58">
        <v>1</v>
      </c>
      <c r="H17" s="62">
        <f t="shared" si="0"/>
        <v>1174200</v>
      </c>
      <c r="I17" s="94">
        <v>0.57999999999999996</v>
      </c>
      <c r="J17" s="62">
        <f t="shared" si="1"/>
        <v>681036</v>
      </c>
      <c r="K17" s="17" t="s">
        <v>121</v>
      </c>
      <c r="L17" s="69"/>
    </row>
    <row r="18" spans="2:12" x14ac:dyDescent="0.25">
      <c r="B18" s="14" t="s">
        <v>114</v>
      </c>
      <c r="C18" s="19" t="s">
        <v>139</v>
      </c>
      <c r="D18" s="16">
        <v>582</v>
      </c>
      <c r="E18" s="58">
        <v>1174200</v>
      </c>
      <c r="F18" s="58">
        <v>1</v>
      </c>
      <c r="G18" s="58">
        <v>1</v>
      </c>
      <c r="H18" s="62">
        <f t="shared" si="0"/>
        <v>1174200</v>
      </c>
      <c r="I18" s="94">
        <v>0.57999999999999996</v>
      </c>
      <c r="J18" s="62">
        <f t="shared" si="1"/>
        <v>681036</v>
      </c>
      <c r="K18" s="17" t="s">
        <v>121</v>
      </c>
      <c r="L18" s="69"/>
    </row>
    <row r="19" spans="2:12" x14ac:dyDescent="0.25">
      <c r="B19" s="14" t="s">
        <v>114</v>
      </c>
      <c r="C19" s="19" t="s">
        <v>140</v>
      </c>
      <c r="D19" s="16">
        <v>386</v>
      </c>
      <c r="E19" s="58">
        <v>1174200</v>
      </c>
      <c r="F19" s="58">
        <v>1</v>
      </c>
      <c r="G19" s="58">
        <v>1</v>
      </c>
      <c r="H19" s="62">
        <f t="shared" si="0"/>
        <v>1174200</v>
      </c>
      <c r="I19" s="94">
        <v>0.57999999999999996</v>
      </c>
      <c r="J19" s="62">
        <f t="shared" si="1"/>
        <v>681036</v>
      </c>
      <c r="K19" s="17" t="s">
        <v>121</v>
      </c>
      <c r="L19" s="69"/>
    </row>
    <row r="20" spans="2:12" x14ac:dyDescent="0.25">
      <c r="B20" s="14" t="s">
        <v>114</v>
      </c>
      <c r="C20" s="19" t="s">
        <v>141</v>
      </c>
      <c r="D20" s="16">
        <v>144</v>
      </c>
      <c r="E20" s="58">
        <v>1174200</v>
      </c>
      <c r="F20" s="58">
        <v>1</v>
      </c>
      <c r="G20" s="58">
        <v>1</v>
      </c>
      <c r="H20" s="62">
        <f t="shared" si="0"/>
        <v>1174200</v>
      </c>
      <c r="I20" s="94">
        <v>0.44</v>
      </c>
      <c r="J20" s="62">
        <f t="shared" si="1"/>
        <v>516648</v>
      </c>
      <c r="K20" s="17" t="s">
        <v>121</v>
      </c>
      <c r="L20" s="69"/>
    </row>
    <row r="21" spans="2:12" x14ac:dyDescent="0.25">
      <c r="B21" s="14" t="s">
        <v>114</v>
      </c>
      <c r="C21" s="19" t="s">
        <v>142</v>
      </c>
      <c r="D21" s="16">
        <v>643</v>
      </c>
      <c r="E21" s="58">
        <v>1174200</v>
      </c>
      <c r="F21" s="58">
        <v>1</v>
      </c>
      <c r="G21" s="58">
        <v>1</v>
      </c>
      <c r="H21" s="62">
        <f t="shared" si="0"/>
        <v>1174200</v>
      </c>
      <c r="I21" s="94">
        <v>0.57999999999999996</v>
      </c>
      <c r="J21" s="62">
        <f t="shared" si="1"/>
        <v>681036</v>
      </c>
      <c r="K21" s="17" t="s">
        <v>121</v>
      </c>
      <c r="L21" s="69"/>
    </row>
    <row r="22" spans="2:12" x14ac:dyDescent="0.25">
      <c r="B22" s="14" t="s">
        <v>114</v>
      </c>
      <c r="C22" s="19" t="s">
        <v>143</v>
      </c>
      <c r="D22" s="16">
        <v>371</v>
      </c>
      <c r="E22" s="58">
        <v>1174200</v>
      </c>
      <c r="F22" s="58">
        <v>1</v>
      </c>
      <c r="G22" s="58">
        <v>1</v>
      </c>
      <c r="H22" s="62">
        <f t="shared" si="0"/>
        <v>1174200</v>
      </c>
      <c r="I22" s="94">
        <v>0.57999999999999996</v>
      </c>
      <c r="J22" s="62">
        <f t="shared" si="1"/>
        <v>681036</v>
      </c>
      <c r="K22" s="17" t="s">
        <v>121</v>
      </c>
      <c r="L22" s="69"/>
    </row>
    <row r="23" spans="2:12" x14ac:dyDescent="0.25">
      <c r="B23" s="14" t="s">
        <v>114</v>
      </c>
      <c r="C23" s="19" t="s">
        <v>144</v>
      </c>
      <c r="D23" s="16">
        <v>192</v>
      </c>
      <c r="E23" s="58">
        <v>1174200</v>
      </c>
      <c r="F23" s="58">
        <v>1</v>
      </c>
      <c r="G23" s="58">
        <v>1</v>
      </c>
      <c r="H23" s="62">
        <f t="shared" si="0"/>
        <v>1174200</v>
      </c>
      <c r="I23" s="94">
        <v>0.51</v>
      </c>
      <c r="J23" s="62">
        <f t="shared" si="1"/>
        <v>598842</v>
      </c>
      <c r="K23" s="17" t="s">
        <v>121</v>
      </c>
      <c r="L23" s="70"/>
    </row>
    <row r="24" spans="2:12" x14ac:dyDescent="0.25">
      <c r="B24" s="14" t="s">
        <v>114</v>
      </c>
      <c r="C24" s="19" t="s">
        <v>145</v>
      </c>
      <c r="D24" s="16">
        <v>153</v>
      </c>
      <c r="E24" s="58">
        <v>1174200</v>
      </c>
      <c r="F24" s="58">
        <v>1</v>
      </c>
      <c r="G24" s="58">
        <v>1</v>
      </c>
      <c r="H24" s="62">
        <f t="shared" si="0"/>
        <v>1174200</v>
      </c>
      <c r="I24" s="94">
        <v>0.57999999999999996</v>
      </c>
      <c r="J24" s="62">
        <f t="shared" si="1"/>
        <v>681036</v>
      </c>
      <c r="K24" s="17" t="s">
        <v>121</v>
      </c>
      <c r="L24" s="69"/>
    </row>
    <row r="25" spans="2:12" x14ac:dyDescent="0.25">
      <c r="B25" s="14" t="s">
        <v>114</v>
      </c>
      <c r="C25" s="19" t="s">
        <v>146</v>
      </c>
      <c r="D25" s="16">
        <v>127</v>
      </c>
      <c r="E25" s="58">
        <v>1174200</v>
      </c>
      <c r="F25" s="58">
        <v>1</v>
      </c>
      <c r="G25" s="58">
        <v>1</v>
      </c>
      <c r="H25" s="62">
        <f t="shared" si="0"/>
        <v>1174200</v>
      </c>
      <c r="I25" s="94">
        <v>0.44</v>
      </c>
      <c r="J25" s="62">
        <f t="shared" si="1"/>
        <v>516648</v>
      </c>
      <c r="K25" s="17" t="s">
        <v>121</v>
      </c>
      <c r="L25" s="69"/>
    </row>
    <row r="26" spans="2:12" x14ac:dyDescent="0.25">
      <c r="B26" s="14" t="s">
        <v>114</v>
      </c>
      <c r="C26" s="19" t="s">
        <v>147</v>
      </c>
      <c r="D26" s="16">
        <v>614</v>
      </c>
      <c r="E26" s="58">
        <v>1174200</v>
      </c>
      <c r="F26" s="58">
        <v>1</v>
      </c>
      <c r="G26" s="58">
        <v>1</v>
      </c>
      <c r="H26" s="62">
        <f t="shared" si="0"/>
        <v>1174200</v>
      </c>
      <c r="I26" s="94">
        <v>0.57999999999999996</v>
      </c>
      <c r="J26" s="62">
        <f t="shared" si="1"/>
        <v>681036</v>
      </c>
      <c r="K26" s="17" t="s">
        <v>121</v>
      </c>
      <c r="L26" s="69"/>
    </row>
    <row r="27" spans="2:12" x14ac:dyDescent="0.25">
      <c r="B27" s="14" t="s">
        <v>114</v>
      </c>
      <c r="C27" s="19" t="s">
        <v>148</v>
      </c>
      <c r="D27" s="16">
        <v>375</v>
      </c>
      <c r="E27" s="58">
        <v>1174200</v>
      </c>
      <c r="F27" s="58">
        <v>1</v>
      </c>
      <c r="G27" s="58">
        <v>1</v>
      </c>
      <c r="H27" s="62">
        <f t="shared" si="0"/>
        <v>1174200</v>
      </c>
      <c r="I27" s="94">
        <v>0.51</v>
      </c>
      <c r="J27" s="62">
        <f t="shared" si="1"/>
        <v>598842</v>
      </c>
      <c r="K27" s="17" t="s">
        <v>121</v>
      </c>
      <c r="L27" s="69"/>
    </row>
    <row r="28" spans="2:12" x14ac:dyDescent="0.25">
      <c r="B28" s="14" t="s">
        <v>114</v>
      </c>
      <c r="C28" s="19" t="s">
        <v>149</v>
      </c>
      <c r="D28" s="20">
        <v>162</v>
      </c>
      <c r="E28" s="58">
        <v>1174200</v>
      </c>
      <c r="F28" s="58">
        <v>1</v>
      </c>
      <c r="G28" s="58">
        <v>1</v>
      </c>
      <c r="H28" s="62">
        <f t="shared" si="0"/>
        <v>1174200</v>
      </c>
      <c r="I28" s="94">
        <v>0.57999999999999996</v>
      </c>
      <c r="J28" s="62">
        <f t="shared" si="1"/>
        <v>681036</v>
      </c>
      <c r="K28" s="17" t="s">
        <v>121</v>
      </c>
      <c r="L28" s="71"/>
    </row>
    <row r="29" spans="2:12" x14ac:dyDescent="0.25">
      <c r="B29" s="14" t="s">
        <v>114</v>
      </c>
      <c r="C29" s="19" t="s">
        <v>150</v>
      </c>
      <c r="D29" s="20">
        <v>584</v>
      </c>
      <c r="E29" s="58">
        <v>1174200</v>
      </c>
      <c r="F29" s="58">
        <v>1</v>
      </c>
      <c r="G29" s="58">
        <v>1</v>
      </c>
      <c r="H29" s="62">
        <f t="shared" si="0"/>
        <v>1174200</v>
      </c>
      <c r="I29" s="94">
        <v>0.57999999999999996</v>
      </c>
      <c r="J29" s="62">
        <f t="shared" si="1"/>
        <v>681036</v>
      </c>
      <c r="K29" s="17" t="s">
        <v>121</v>
      </c>
      <c r="L29" s="71"/>
    </row>
    <row r="30" spans="2:12" x14ac:dyDescent="0.25">
      <c r="B30" s="21" t="s">
        <v>114</v>
      </c>
      <c r="C30" s="22" t="s">
        <v>151</v>
      </c>
      <c r="D30" s="23">
        <v>315</v>
      </c>
      <c r="E30" s="58">
        <v>1174200</v>
      </c>
      <c r="F30" s="58">
        <v>1</v>
      </c>
      <c r="G30" s="58">
        <v>1</v>
      </c>
      <c r="H30" s="62">
        <f t="shared" si="0"/>
        <v>1174200</v>
      </c>
      <c r="I30" s="94">
        <v>0.57999999999999996</v>
      </c>
      <c r="J30" s="62">
        <f t="shared" si="1"/>
        <v>681036</v>
      </c>
      <c r="K30" s="17" t="s">
        <v>121</v>
      </c>
      <c r="L30" s="72"/>
    </row>
    <row r="31" spans="2:12" x14ac:dyDescent="0.25">
      <c r="B31" s="14" t="s">
        <v>114</v>
      </c>
      <c r="C31" s="19" t="s">
        <v>152</v>
      </c>
      <c r="D31" s="16">
        <v>196</v>
      </c>
      <c r="E31" s="58">
        <v>1174200</v>
      </c>
      <c r="F31" s="58">
        <v>1</v>
      </c>
      <c r="G31" s="58">
        <v>1</v>
      </c>
      <c r="H31" s="62">
        <f t="shared" si="0"/>
        <v>1174200</v>
      </c>
      <c r="I31" s="94">
        <v>0.57999999999999996</v>
      </c>
      <c r="J31" s="62">
        <f t="shared" si="1"/>
        <v>681036</v>
      </c>
      <c r="K31" s="17" t="s">
        <v>121</v>
      </c>
      <c r="L31" s="69"/>
    </row>
    <row r="32" spans="2:12" x14ac:dyDescent="0.25">
      <c r="B32" s="14" t="s">
        <v>114</v>
      </c>
      <c r="C32" s="19" t="s">
        <v>153</v>
      </c>
      <c r="D32" s="16">
        <v>237</v>
      </c>
      <c r="E32" s="58">
        <v>1174200</v>
      </c>
      <c r="F32" s="58">
        <v>1</v>
      </c>
      <c r="G32" s="58">
        <v>1</v>
      </c>
      <c r="H32" s="62">
        <f t="shared" si="0"/>
        <v>1174200</v>
      </c>
      <c r="I32" s="94">
        <v>0.57999999999999996</v>
      </c>
      <c r="J32" s="62">
        <f t="shared" si="1"/>
        <v>681036</v>
      </c>
      <c r="K32" s="17" t="s">
        <v>121</v>
      </c>
      <c r="L32" s="69"/>
    </row>
    <row r="33" spans="2:14" x14ac:dyDescent="0.25">
      <c r="B33" s="14" t="s">
        <v>114</v>
      </c>
      <c r="C33" s="19" t="s">
        <v>154</v>
      </c>
      <c r="D33" s="16">
        <v>363</v>
      </c>
      <c r="E33" s="58">
        <v>1174200</v>
      </c>
      <c r="F33" s="58">
        <v>1</v>
      </c>
      <c r="G33" s="58">
        <v>1</v>
      </c>
      <c r="H33" s="62">
        <f t="shared" si="0"/>
        <v>1174200</v>
      </c>
      <c r="I33" s="94">
        <v>0.57999999999999996</v>
      </c>
      <c r="J33" s="62">
        <f t="shared" si="1"/>
        <v>681036</v>
      </c>
      <c r="K33" s="17" t="s">
        <v>121</v>
      </c>
      <c r="L33" s="69"/>
    </row>
    <row r="34" spans="2:14" x14ac:dyDescent="0.25">
      <c r="B34" s="14" t="s">
        <v>114</v>
      </c>
      <c r="C34" s="19" t="s">
        <v>155</v>
      </c>
      <c r="D34" s="16">
        <v>565</v>
      </c>
      <c r="E34" s="58">
        <v>1174200</v>
      </c>
      <c r="F34" s="58">
        <v>1</v>
      </c>
      <c r="G34" s="58">
        <v>1</v>
      </c>
      <c r="H34" s="62">
        <f t="shared" si="0"/>
        <v>1174200</v>
      </c>
      <c r="I34" s="94">
        <v>0.57999999999999996</v>
      </c>
      <c r="J34" s="62">
        <f t="shared" si="1"/>
        <v>681036</v>
      </c>
      <c r="K34" s="17" t="s">
        <v>121</v>
      </c>
      <c r="L34" s="69"/>
    </row>
    <row r="35" spans="2:14" x14ac:dyDescent="0.25">
      <c r="B35" s="14" t="s">
        <v>114</v>
      </c>
      <c r="C35" s="19" t="s">
        <v>156</v>
      </c>
      <c r="D35" s="16">
        <v>361</v>
      </c>
      <c r="E35" s="58">
        <v>1174200</v>
      </c>
      <c r="F35" s="58">
        <v>1</v>
      </c>
      <c r="G35" s="58">
        <v>1</v>
      </c>
      <c r="H35" s="62">
        <f t="shared" si="0"/>
        <v>1174200</v>
      </c>
      <c r="I35" s="94">
        <v>0.57999999999999996</v>
      </c>
      <c r="J35" s="62">
        <f t="shared" si="1"/>
        <v>681036</v>
      </c>
      <c r="K35" s="17" t="s">
        <v>121</v>
      </c>
      <c r="L35" s="69"/>
    </row>
    <row r="36" spans="2:14" x14ac:dyDescent="0.25">
      <c r="B36" s="14" t="s">
        <v>114</v>
      </c>
      <c r="C36" s="19" t="s">
        <v>157</v>
      </c>
      <c r="D36" s="16">
        <v>191</v>
      </c>
      <c r="E36" s="58">
        <v>1174200</v>
      </c>
      <c r="F36" s="58">
        <v>1</v>
      </c>
      <c r="G36" s="58">
        <v>1</v>
      </c>
      <c r="H36" s="62">
        <f t="shared" si="0"/>
        <v>1174200</v>
      </c>
      <c r="I36" s="94">
        <v>0.51</v>
      </c>
      <c r="J36" s="62">
        <f t="shared" si="1"/>
        <v>598842</v>
      </c>
      <c r="K36" s="17" t="s">
        <v>121</v>
      </c>
      <c r="L36" s="69"/>
    </row>
    <row r="37" spans="2:14" x14ac:dyDescent="0.25">
      <c r="B37" s="14" t="s">
        <v>114</v>
      </c>
      <c r="C37" s="19" t="s">
        <v>158</v>
      </c>
      <c r="D37" s="16">
        <v>649</v>
      </c>
      <c r="E37" s="58">
        <v>1174200</v>
      </c>
      <c r="F37" s="58">
        <v>1</v>
      </c>
      <c r="G37" s="58">
        <v>1</v>
      </c>
      <c r="H37" s="62">
        <f t="shared" si="0"/>
        <v>1174200</v>
      </c>
      <c r="I37" s="94">
        <v>0.57999999999999996</v>
      </c>
      <c r="J37" s="62">
        <f t="shared" si="1"/>
        <v>681036</v>
      </c>
      <c r="K37" s="17" t="s">
        <v>121</v>
      </c>
      <c r="L37" s="69"/>
    </row>
    <row r="38" spans="2:14" x14ac:dyDescent="0.25">
      <c r="B38" s="14" t="s">
        <v>114</v>
      </c>
      <c r="C38" s="19" t="s">
        <v>159</v>
      </c>
      <c r="D38" s="16">
        <v>341</v>
      </c>
      <c r="E38" s="58">
        <v>1174200</v>
      </c>
      <c r="F38" s="58">
        <v>1</v>
      </c>
      <c r="G38" s="58">
        <v>1</v>
      </c>
      <c r="H38" s="62">
        <f t="shared" si="0"/>
        <v>1174200</v>
      </c>
      <c r="I38" s="94">
        <v>0.51</v>
      </c>
      <c r="J38" s="62">
        <f t="shared" si="1"/>
        <v>598842</v>
      </c>
      <c r="K38" s="17" t="s">
        <v>121</v>
      </c>
      <c r="L38" s="69"/>
    </row>
    <row r="39" spans="2:14" s="25" customFormat="1" x14ac:dyDescent="0.25">
      <c r="B39" s="21" t="s">
        <v>114</v>
      </c>
      <c r="C39" s="22" t="s">
        <v>160</v>
      </c>
      <c r="D39" s="24">
        <v>145</v>
      </c>
      <c r="E39" s="58">
        <v>1174200</v>
      </c>
      <c r="F39" s="58">
        <v>1</v>
      </c>
      <c r="G39" s="58">
        <v>1</v>
      </c>
      <c r="H39" s="62">
        <f t="shared" si="0"/>
        <v>1174200</v>
      </c>
      <c r="I39" s="94">
        <v>0.51</v>
      </c>
      <c r="J39" s="62">
        <f t="shared" si="1"/>
        <v>598842</v>
      </c>
      <c r="K39" s="17" t="s">
        <v>121</v>
      </c>
      <c r="L39" s="73"/>
      <c r="M39" s="63"/>
      <c r="N39" s="63"/>
    </row>
    <row r="40" spans="2:14" s="25" customFormat="1" x14ac:dyDescent="0.25">
      <c r="B40" s="21" t="s">
        <v>114</v>
      </c>
      <c r="C40" s="22" t="s">
        <v>161</v>
      </c>
      <c r="D40" s="24">
        <v>113</v>
      </c>
      <c r="E40" s="58">
        <v>1174200</v>
      </c>
      <c r="F40" s="58">
        <v>1</v>
      </c>
      <c r="G40" s="58">
        <v>1</v>
      </c>
      <c r="H40" s="62">
        <f t="shared" si="0"/>
        <v>1174200</v>
      </c>
      <c r="I40" s="94">
        <v>0.57999999999999996</v>
      </c>
      <c r="J40" s="62">
        <f t="shared" si="1"/>
        <v>681036</v>
      </c>
      <c r="K40" s="17" t="s">
        <v>121</v>
      </c>
      <c r="L40" s="73"/>
      <c r="M40" s="63"/>
      <c r="N40" s="63"/>
    </row>
    <row r="41" spans="2:14" x14ac:dyDescent="0.25">
      <c r="B41" s="14" t="s">
        <v>107</v>
      </c>
      <c r="C41" s="19" t="s">
        <v>468</v>
      </c>
      <c r="D41" s="16">
        <v>277</v>
      </c>
      <c r="E41" s="58">
        <v>1174200</v>
      </c>
      <c r="F41" s="58">
        <v>1</v>
      </c>
      <c r="G41" s="58">
        <v>1</v>
      </c>
      <c r="H41" s="62">
        <f t="shared" si="0"/>
        <v>1174200</v>
      </c>
      <c r="I41" s="94">
        <v>0.72</v>
      </c>
      <c r="J41" s="62">
        <f t="shared" si="1"/>
        <v>845424</v>
      </c>
      <c r="K41" s="17" t="s">
        <v>121</v>
      </c>
      <c r="L41" s="69"/>
    </row>
    <row r="42" spans="2:14" x14ac:dyDescent="0.25">
      <c r="B42" s="14" t="s">
        <v>107</v>
      </c>
      <c r="C42" s="19" t="s">
        <v>313</v>
      </c>
      <c r="D42" s="16">
        <v>461</v>
      </c>
      <c r="E42" s="58">
        <v>1174200</v>
      </c>
      <c r="F42" s="58">
        <v>1</v>
      </c>
      <c r="G42" s="58">
        <v>1</v>
      </c>
      <c r="H42" s="62">
        <f t="shared" si="0"/>
        <v>1174200</v>
      </c>
      <c r="I42" s="94">
        <v>0.37</v>
      </c>
      <c r="J42" s="62">
        <f t="shared" si="1"/>
        <v>434454</v>
      </c>
      <c r="K42" s="17" t="s">
        <v>121</v>
      </c>
      <c r="L42" s="69"/>
    </row>
    <row r="43" spans="2:14" x14ac:dyDescent="0.25">
      <c r="B43" s="14" t="s">
        <v>107</v>
      </c>
      <c r="C43" s="19" t="s">
        <v>314</v>
      </c>
      <c r="D43" s="16">
        <v>312</v>
      </c>
      <c r="E43" s="58">
        <v>1174200</v>
      </c>
      <c r="F43" s="58">
        <v>1</v>
      </c>
      <c r="G43" s="58">
        <v>1</v>
      </c>
      <c r="H43" s="62">
        <f t="shared" si="0"/>
        <v>1174200</v>
      </c>
      <c r="I43" s="94">
        <v>0.44</v>
      </c>
      <c r="J43" s="62">
        <f t="shared" si="1"/>
        <v>516648</v>
      </c>
      <c r="K43" s="17" t="s">
        <v>121</v>
      </c>
      <c r="L43" s="69"/>
    </row>
    <row r="44" spans="2:14" x14ac:dyDescent="0.25">
      <c r="B44" s="14" t="s">
        <v>107</v>
      </c>
      <c r="C44" s="19" t="s">
        <v>315</v>
      </c>
      <c r="D44" s="16">
        <v>442</v>
      </c>
      <c r="E44" s="58">
        <v>1174200</v>
      </c>
      <c r="F44" s="58">
        <v>1</v>
      </c>
      <c r="G44" s="58">
        <v>1</v>
      </c>
      <c r="H44" s="62">
        <f t="shared" si="0"/>
        <v>1174200</v>
      </c>
      <c r="I44" s="94">
        <v>0.44</v>
      </c>
      <c r="J44" s="62">
        <f t="shared" si="1"/>
        <v>516648</v>
      </c>
      <c r="K44" s="17" t="s">
        <v>121</v>
      </c>
      <c r="L44" s="69"/>
    </row>
    <row r="45" spans="2:14" x14ac:dyDescent="0.25">
      <c r="B45" s="14" t="s">
        <v>107</v>
      </c>
      <c r="C45" s="19" t="s">
        <v>316</v>
      </c>
      <c r="D45" s="16">
        <v>181</v>
      </c>
      <c r="E45" s="58">
        <v>1174200</v>
      </c>
      <c r="F45" s="58">
        <v>1</v>
      </c>
      <c r="G45" s="58">
        <v>1</v>
      </c>
      <c r="H45" s="62">
        <f t="shared" si="0"/>
        <v>1174200</v>
      </c>
      <c r="I45" s="94">
        <v>0.37</v>
      </c>
      <c r="J45" s="62">
        <f t="shared" si="1"/>
        <v>434454</v>
      </c>
      <c r="K45" s="17" t="s">
        <v>121</v>
      </c>
      <c r="L45" s="69"/>
    </row>
    <row r="46" spans="2:14" x14ac:dyDescent="0.25">
      <c r="B46" s="14" t="s">
        <v>107</v>
      </c>
      <c r="C46" s="19" t="s">
        <v>317</v>
      </c>
      <c r="D46" s="16">
        <v>258</v>
      </c>
      <c r="E46" s="58">
        <v>1174200</v>
      </c>
      <c r="F46" s="58">
        <v>1</v>
      </c>
      <c r="G46" s="58">
        <v>1</v>
      </c>
      <c r="H46" s="62">
        <f t="shared" si="0"/>
        <v>1174200</v>
      </c>
      <c r="I46" s="94">
        <v>0.65</v>
      </c>
      <c r="J46" s="62">
        <f t="shared" si="1"/>
        <v>763230</v>
      </c>
      <c r="K46" s="17" t="s">
        <v>121</v>
      </c>
      <c r="L46" s="69"/>
    </row>
    <row r="47" spans="2:14" x14ac:dyDescent="0.25">
      <c r="B47" s="14" t="s">
        <v>107</v>
      </c>
      <c r="C47" s="19" t="s">
        <v>318</v>
      </c>
      <c r="D47" s="16">
        <v>598</v>
      </c>
      <c r="E47" s="58">
        <v>1174200</v>
      </c>
      <c r="F47" s="58">
        <v>1</v>
      </c>
      <c r="G47" s="58">
        <v>1</v>
      </c>
      <c r="H47" s="62">
        <f t="shared" si="0"/>
        <v>1174200</v>
      </c>
      <c r="I47" s="94">
        <v>0.72</v>
      </c>
      <c r="J47" s="62">
        <f t="shared" si="1"/>
        <v>845424</v>
      </c>
      <c r="K47" s="17" t="s">
        <v>121</v>
      </c>
      <c r="L47" s="69"/>
    </row>
    <row r="48" spans="2:14" x14ac:dyDescent="0.25">
      <c r="B48" s="14" t="s">
        <v>107</v>
      </c>
      <c r="C48" s="19" t="s">
        <v>319</v>
      </c>
      <c r="D48" s="16">
        <v>158</v>
      </c>
      <c r="E48" s="58">
        <v>1174200</v>
      </c>
      <c r="F48" s="58">
        <v>1</v>
      </c>
      <c r="G48" s="58">
        <v>1</v>
      </c>
      <c r="H48" s="62">
        <f t="shared" si="0"/>
        <v>1174200</v>
      </c>
      <c r="I48" s="94">
        <v>0.57999999999999996</v>
      </c>
      <c r="J48" s="62">
        <f t="shared" si="1"/>
        <v>681036</v>
      </c>
      <c r="K48" s="17" t="s">
        <v>121</v>
      </c>
      <c r="L48" s="69"/>
    </row>
    <row r="49" spans="2:12" x14ac:dyDescent="0.25">
      <c r="B49" s="14" t="s">
        <v>107</v>
      </c>
      <c r="C49" s="19" t="s">
        <v>320</v>
      </c>
      <c r="D49" s="16">
        <v>166</v>
      </c>
      <c r="E49" s="58">
        <v>1174200</v>
      </c>
      <c r="F49" s="58">
        <v>1</v>
      </c>
      <c r="G49" s="58">
        <v>1</v>
      </c>
      <c r="H49" s="62">
        <f t="shared" si="0"/>
        <v>1174200</v>
      </c>
      <c r="I49" s="94">
        <v>0.65</v>
      </c>
      <c r="J49" s="62">
        <f t="shared" si="1"/>
        <v>763230</v>
      </c>
      <c r="K49" s="17" t="s">
        <v>121</v>
      </c>
      <c r="L49" s="69"/>
    </row>
    <row r="50" spans="2:12" x14ac:dyDescent="0.25">
      <c r="B50" s="14" t="s">
        <v>107</v>
      </c>
      <c r="C50" s="19" t="s">
        <v>321</v>
      </c>
      <c r="D50" s="16">
        <v>256</v>
      </c>
      <c r="E50" s="58">
        <v>1174200</v>
      </c>
      <c r="F50" s="58">
        <v>1</v>
      </c>
      <c r="G50" s="58">
        <v>1</v>
      </c>
      <c r="H50" s="62">
        <f t="shared" si="0"/>
        <v>1174200</v>
      </c>
      <c r="I50" s="94">
        <v>0.72</v>
      </c>
      <c r="J50" s="62">
        <f t="shared" si="1"/>
        <v>845424</v>
      </c>
      <c r="K50" s="17" t="s">
        <v>121</v>
      </c>
      <c r="L50" s="69"/>
    </row>
    <row r="51" spans="2:12" x14ac:dyDescent="0.25">
      <c r="B51" s="14" t="s">
        <v>107</v>
      </c>
      <c r="C51" s="19" t="s">
        <v>322</v>
      </c>
      <c r="D51" s="16">
        <v>214</v>
      </c>
      <c r="E51" s="58">
        <v>1174200</v>
      </c>
      <c r="F51" s="58">
        <v>1</v>
      </c>
      <c r="G51" s="58">
        <v>1</v>
      </c>
      <c r="H51" s="62">
        <f t="shared" si="0"/>
        <v>1174200</v>
      </c>
      <c r="I51" s="94">
        <v>0.72</v>
      </c>
      <c r="J51" s="62">
        <f t="shared" si="1"/>
        <v>845424</v>
      </c>
      <c r="K51" s="17" t="s">
        <v>121</v>
      </c>
      <c r="L51" s="69"/>
    </row>
    <row r="52" spans="2:12" x14ac:dyDescent="0.25">
      <c r="B52" s="14" t="s">
        <v>107</v>
      </c>
      <c r="C52" s="19" t="s">
        <v>469</v>
      </c>
      <c r="D52" s="16">
        <v>781</v>
      </c>
      <c r="E52" s="58">
        <v>1174200</v>
      </c>
      <c r="F52" s="58">
        <v>1</v>
      </c>
      <c r="G52" s="58">
        <v>1</v>
      </c>
      <c r="H52" s="62">
        <f t="shared" si="0"/>
        <v>1174200</v>
      </c>
      <c r="I52" s="94">
        <v>0.44</v>
      </c>
      <c r="J52" s="62">
        <f t="shared" si="1"/>
        <v>516648</v>
      </c>
      <c r="K52" s="17" t="s">
        <v>121</v>
      </c>
      <c r="L52" s="69"/>
    </row>
    <row r="53" spans="2:12" x14ac:dyDescent="0.25">
      <c r="B53" s="15" t="s">
        <v>108</v>
      </c>
      <c r="C53" s="19" t="s">
        <v>5</v>
      </c>
      <c r="D53" s="16">
        <v>233</v>
      </c>
      <c r="E53" s="58">
        <v>1174200</v>
      </c>
      <c r="F53" s="58">
        <v>1</v>
      </c>
      <c r="G53" s="58">
        <v>1</v>
      </c>
      <c r="H53" s="62">
        <f t="shared" si="0"/>
        <v>1174200</v>
      </c>
      <c r="I53" s="94">
        <v>0.57999999999999996</v>
      </c>
      <c r="J53" s="62">
        <f t="shared" si="1"/>
        <v>681036</v>
      </c>
      <c r="K53" s="17" t="s">
        <v>121</v>
      </c>
      <c r="L53" s="69"/>
    </row>
    <row r="54" spans="2:12" x14ac:dyDescent="0.25">
      <c r="B54" s="15" t="s">
        <v>108</v>
      </c>
      <c r="C54" s="19" t="s">
        <v>323</v>
      </c>
      <c r="D54" s="16">
        <v>157</v>
      </c>
      <c r="E54" s="58">
        <v>1174200</v>
      </c>
      <c r="F54" s="58">
        <v>1</v>
      </c>
      <c r="G54" s="58">
        <v>1</v>
      </c>
      <c r="H54" s="62">
        <f t="shared" si="0"/>
        <v>1174200</v>
      </c>
      <c r="I54" s="94">
        <v>0.57999999999999996</v>
      </c>
      <c r="J54" s="62">
        <f t="shared" si="1"/>
        <v>681036</v>
      </c>
      <c r="K54" s="17" t="s">
        <v>121</v>
      </c>
      <c r="L54" s="69"/>
    </row>
    <row r="55" spans="2:12" x14ac:dyDescent="0.25">
      <c r="B55" s="15" t="s">
        <v>108</v>
      </c>
      <c r="C55" s="19" t="s">
        <v>6</v>
      </c>
      <c r="D55" s="16">
        <v>123</v>
      </c>
      <c r="E55" s="58">
        <v>1174200</v>
      </c>
      <c r="F55" s="58">
        <v>1</v>
      </c>
      <c r="G55" s="58">
        <v>1</v>
      </c>
      <c r="H55" s="62">
        <f t="shared" si="0"/>
        <v>1174200</v>
      </c>
      <c r="I55" s="94">
        <v>0.37</v>
      </c>
      <c r="J55" s="62">
        <f t="shared" si="1"/>
        <v>434454</v>
      </c>
      <c r="K55" s="17" t="s">
        <v>121</v>
      </c>
      <c r="L55" s="69"/>
    </row>
    <row r="56" spans="2:12" x14ac:dyDescent="0.25">
      <c r="B56" s="15" t="s">
        <v>108</v>
      </c>
      <c r="C56" s="19" t="s">
        <v>7</v>
      </c>
      <c r="D56" s="16">
        <v>156</v>
      </c>
      <c r="E56" s="58">
        <v>1174200</v>
      </c>
      <c r="F56" s="58">
        <v>1</v>
      </c>
      <c r="G56" s="58">
        <v>1</v>
      </c>
      <c r="H56" s="62">
        <f t="shared" si="0"/>
        <v>1174200</v>
      </c>
      <c r="I56" s="94">
        <v>0.57999999999999996</v>
      </c>
      <c r="J56" s="62">
        <f t="shared" si="1"/>
        <v>681036</v>
      </c>
      <c r="K56" s="17" t="s">
        <v>121</v>
      </c>
      <c r="L56" s="69"/>
    </row>
    <row r="57" spans="2:12" x14ac:dyDescent="0.25">
      <c r="B57" s="15" t="s">
        <v>108</v>
      </c>
      <c r="C57" s="19" t="s">
        <v>8</v>
      </c>
      <c r="D57" s="16">
        <v>161</v>
      </c>
      <c r="E57" s="58">
        <v>1174200</v>
      </c>
      <c r="F57" s="58">
        <v>1</v>
      </c>
      <c r="G57" s="58">
        <v>1</v>
      </c>
      <c r="H57" s="62">
        <f t="shared" si="0"/>
        <v>1174200</v>
      </c>
      <c r="I57" s="94">
        <v>0.3</v>
      </c>
      <c r="J57" s="62">
        <f t="shared" si="1"/>
        <v>352260</v>
      </c>
      <c r="K57" s="17" t="s">
        <v>121</v>
      </c>
      <c r="L57" s="69"/>
    </row>
    <row r="58" spans="2:12" x14ac:dyDescent="0.25">
      <c r="B58" s="15" t="s">
        <v>108</v>
      </c>
      <c r="C58" s="19" t="s">
        <v>324</v>
      </c>
      <c r="D58" s="16">
        <v>170</v>
      </c>
      <c r="E58" s="58">
        <v>1174200</v>
      </c>
      <c r="F58" s="58">
        <v>1</v>
      </c>
      <c r="G58" s="58">
        <v>1</v>
      </c>
      <c r="H58" s="62">
        <f t="shared" si="0"/>
        <v>1174200</v>
      </c>
      <c r="I58" s="94">
        <v>0.57999999999999996</v>
      </c>
      <c r="J58" s="62">
        <f t="shared" si="1"/>
        <v>681036</v>
      </c>
      <c r="K58" s="17" t="s">
        <v>121</v>
      </c>
      <c r="L58" s="69"/>
    </row>
    <row r="59" spans="2:12" x14ac:dyDescent="0.25">
      <c r="B59" s="15" t="s">
        <v>108</v>
      </c>
      <c r="C59" s="19" t="s">
        <v>325</v>
      </c>
      <c r="D59" s="16">
        <v>179</v>
      </c>
      <c r="E59" s="58">
        <v>1174200</v>
      </c>
      <c r="F59" s="58">
        <v>1</v>
      </c>
      <c r="G59" s="58">
        <v>1</v>
      </c>
      <c r="H59" s="62">
        <f t="shared" si="0"/>
        <v>1174200</v>
      </c>
      <c r="I59" s="94">
        <v>0.57999999999999996</v>
      </c>
      <c r="J59" s="62">
        <f t="shared" si="1"/>
        <v>681036</v>
      </c>
      <c r="K59" s="17" t="s">
        <v>121</v>
      </c>
      <c r="L59" s="69"/>
    </row>
    <row r="60" spans="2:12" x14ac:dyDescent="0.25">
      <c r="B60" s="15" t="s">
        <v>108</v>
      </c>
      <c r="C60" s="26" t="s">
        <v>326</v>
      </c>
      <c r="D60" s="16">
        <v>199</v>
      </c>
      <c r="E60" s="58">
        <v>1174200</v>
      </c>
      <c r="F60" s="58">
        <v>1</v>
      </c>
      <c r="G60" s="58">
        <v>1</v>
      </c>
      <c r="H60" s="62">
        <f t="shared" si="0"/>
        <v>1174200</v>
      </c>
      <c r="I60" s="94">
        <v>0.57999999999999996</v>
      </c>
      <c r="J60" s="62">
        <f t="shared" si="1"/>
        <v>681036</v>
      </c>
      <c r="K60" s="17" t="s">
        <v>121</v>
      </c>
      <c r="L60" s="69"/>
    </row>
    <row r="61" spans="2:12" x14ac:dyDescent="0.25">
      <c r="B61" s="15" t="s">
        <v>108</v>
      </c>
      <c r="C61" s="19" t="s">
        <v>327</v>
      </c>
      <c r="D61" s="16">
        <v>219</v>
      </c>
      <c r="E61" s="58">
        <v>1174200</v>
      </c>
      <c r="F61" s="58">
        <v>1</v>
      </c>
      <c r="G61" s="58">
        <v>1</v>
      </c>
      <c r="H61" s="62">
        <f t="shared" si="0"/>
        <v>1174200</v>
      </c>
      <c r="I61" s="94">
        <v>0.57999999999999996</v>
      </c>
      <c r="J61" s="62">
        <f t="shared" si="1"/>
        <v>681036</v>
      </c>
      <c r="K61" s="17" t="s">
        <v>121</v>
      </c>
      <c r="L61" s="69"/>
    </row>
    <row r="62" spans="2:12" x14ac:dyDescent="0.25">
      <c r="B62" s="15" t="s">
        <v>108</v>
      </c>
      <c r="C62" s="19" t="s">
        <v>328</v>
      </c>
      <c r="D62" s="16">
        <v>236</v>
      </c>
      <c r="E62" s="58">
        <v>1174200</v>
      </c>
      <c r="F62" s="58">
        <v>1</v>
      </c>
      <c r="G62" s="58">
        <v>1</v>
      </c>
      <c r="H62" s="62">
        <f t="shared" si="0"/>
        <v>1174200</v>
      </c>
      <c r="I62" s="94">
        <v>0.57999999999999996</v>
      </c>
      <c r="J62" s="62">
        <f t="shared" si="1"/>
        <v>681036</v>
      </c>
      <c r="K62" s="17" t="s">
        <v>121</v>
      </c>
      <c r="L62" s="69"/>
    </row>
    <row r="63" spans="2:12" x14ac:dyDescent="0.25">
      <c r="B63" s="15" t="s">
        <v>108</v>
      </c>
      <c r="C63" s="19" t="s">
        <v>9</v>
      </c>
      <c r="D63" s="16">
        <v>260</v>
      </c>
      <c r="E63" s="58">
        <v>1174200</v>
      </c>
      <c r="F63" s="58">
        <v>1</v>
      </c>
      <c r="G63" s="58">
        <v>1</v>
      </c>
      <c r="H63" s="62">
        <f t="shared" si="0"/>
        <v>1174200</v>
      </c>
      <c r="I63" s="94">
        <v>0.57999999999999996</v>
      </c>
      <c r="J63" s="62">
        <f t="shared" si="1"/>
        <v>681036</v>
      </c>
      <c r="K63" s="17" t="s">
        <v>121</v>
      </c>
      <c r="L63" s="69"/>
    </row>
    <row r="64" spans="2:12" x14ac:dyDescent="0.25">
      <c r="B64" s="15" t="s">
        <v>108</v>
      </c>
      <c r="C64" s="19" t="s">
        <v>10</v>
      </c>
      <c r="D64" s="16">
        <v>285</v>
      </c>
      <c r="E64" s="58">
        <v>1174200</v>
      </c>
      <c r="F64" s="58">
        <v>1</v>
      </c>
      <c r="G64" s="58">
        <v>1</v>
      </c>
      <c r="H64" s="62">
        <f t="shared" si="0"/>
        <v>1174200</v>
      </c>
      <c r="I64" s="94">
        <v>0.57999999999999996</v>
      </c>
      <c r="J64" s="62">
        <f t="shared" si="1"/>
        <v>681036</v>
      </c>
      <c r="K64" s="17" t="s">
        <v>121</v>
      </c>
      <c r="L64" s="69"/>
    </row>
    <row r="65" spans="2:12" x14ac:dyDescent="0.25">
      <c r="B65" s="15" t="s">
        <v>108</v>
      </c>
      <c r="C65" s="19" t="s">
        <v>329</v>
      </c>
      <c r="D65" s="16">
        <v>360</v>
      </c>
      <c r="E65" s="58">
        <v>1174200</v>
      </c>
      <c r="F65" s="58">
        <v>1</v>
      </c>
      <c r="G65" s="58">
        <v>1</v>
      </c>
      <c r="H65" s="62">
        <f t="shared" si="0"/>
        <v>1174200</v>
      </c>
      <c r="I65" s="94">
        <v>0.57999999999999996</v>
      </c>
      <c r="J65" s="62">
        <f t="shared" si="1"/>
        <v>681036</v>
      </c>
      <c r="K65" s="17" t="s">
        <v>121</v>
      </c>
      <c r="L65" s="69"/>
    </row>
    <row r="66" spans="2:12" x14ac:dyDescent="0.25">
      <c r="B66" s="15" t="s">
        <v>108</v>
      </c>
      <c r="C66" s="19" t="s">
        <v>330</v>
      </c>
      <c r="D66" s="16">
        <v>309</v>
      </c>
      <c r="E66" s="58">
        <v>1174200</v>
      </c>
      <c r="F66" s="58">
        <v>1</v>
      </c>
      <c r="G66" s="58">
        <v>1</v>
      </c>
      <c r="H66" s="62">
        <f t="shared" si="0"/>
        <v>1174200</v>
      </c>
      <c r="I66" s="94">
        <v>0.3</v>
      </c>
      <c r="J66" s="62">
        <f t="shared" si="1"/>
        <v>352260</v>
      </c>
      <c r="K66" s="17" t="s">
        <v>121</v>
      </c>
      <c r="L66" s="69"/>
    </row>
    <row r="67" spans="2:12" x14ac:dyDescent="0.25">
      <c r="B67" s="15" t="s">
        <v>108</v>
      </c>
      <c r="C67" s="19" t="s">
        <v>331</v>
      </c>
      <c r="D67" s="16">
        <v>233</v>
      </c>
      <c r="E67" s="58">
        <v>1174200</v>
      </c>
      <c r="F67" s="58">
        <v>1</v>
      </c>
      <c r="G67" s="58">
        <v>1</v>
      </c>
      <c r="H67" s="62">
        <f t="shared" si="0"/>
        <v>1174200</v>
      </c>
      <c r="I67" s="94">
        <v>0.3</v>
      </c>
      <c r="J67" s="62">
        <f t="shared" si="1"/>
        <v>352260</v>
      </c>
      <c r="K67" s="17" t="s">
        <v>121</v>
      </c>
      <c r="L67" s="69"/>
    </row>
    <row r="68" spans="2:12" x14ac:dyDescent="0.25">
      <c r="B68" s="15" t="s">
        <v>108</v>
      </c>
      <c r="C68" s="19" t="s">
        <v>11</v>
      </c>
      <c r="D68" s="16">
        <v>395</v>
      </c>
      <c r="E68" s="58">
        <v>1174200</v>
      </c>
      <c r="F68" s="58">
        <v>1</v>
      </c>
      <c r="G68" s="58">
        <v>1</v>
      </c>
      <c r="H68" s="62">
        <f t="shared" si="0"/>
        <v>1174200</v>
      </c>
      <c r="I68" s="94">
        <v>0.57999999999999996</v>
      </c>
      <c r="J68" s="62">
        <f t="shared" si="1"/>
        <v>681036</v>
      </c>
      <c r="K68" s="17" t="s">
        <v>121</v>
      </c>
      <c r="L68" s="69"/>
    </row>
    <row r="69" spans="2:12" x14ac:dyDescent="0.25">
      <c r="B69" s="15" t="s">
        <v>108</v>
      </c>
      <c r="C69" s="19" t="s">
        <v>332</v>
      </c>
      <c r="D69" s="16">
        <v>694</v>
      </c>
      <c r="E69" s="58">
        <v>1174200</v>
      </c>
      <c r="F69" s="58">
        <v>1</v>
      </c>
      <c r="G69" s="58">
        <v>1</v>
      </c>
      <c r="H69" s="62">
        <f t="shared" si="0"/>
        <v>1174200</v>
      </c>
      <c r="I69" s="94">
        <v>0.86</v>
      </c>
      <c r="J69" s="62">
        <f t="shared" si="1"/>
        <v>1009812</v>
      </c>
      <c r="K69" s="17" t="s">
        <v>121</v>
      </c>
      <c r="L69" s="69"/>
    </row>
    <row r="70" spans="2:12" x14ac:dyDescent="0.25">
      <c r="B70" s="14" t="s">
        <v>490</v>
      </c>
      <c r="C70" s="19" t="s">
        <v>12</v>
      </c>
      <c r="D70" s="16">
        <v>282</v>
      </c>
      <c r="E70" s="58">
        <v>1174200</v>
      </c>
      <c r="F70" s="58">
        <v>1</v>
      </c>
      <c r="G70" s="58">
        <v>1</v>
      </c>
      <c r="H70" s="62">
        <f t="shared" si="0"/>
        <v>1174200</v>
      </c>
      <c r="I70" s="94">
        <v>0.72</v>
      </c>
      <c r="J70" s="62">
        <f t="shared" si="1"/>
        <v>845424</v>
      </c>
      <c r="K70" s="17" t="s">
        <v>121</v>
      </c>
      <c r="L70" s="69"/>
    </row>
    <row r="71" spans="2:12" x14ac:dyDescent="0.25">
      <c r="B71" s="14" t="s">
        <v>490</v>
      </c>
      <c r="C71" s="19" t="s">
        <v>13</v>
      </c>
      <c r="D71" s="16">
        <v>254</v>
      </c>
      <c r="E71" s="58">
        <v>1174200</v>
      </c>
      <c r="F71" s="58">
        <v>1</v>
      </c>
      <c r="G71" s="58">
        <v>1</v>
      </c>
      <c r="H71" s="62">
        <f t="shared" si="0"/>
        <v>1174200</v>
      </c>
      <c r="I71" s="94">
        <v>0.72</v>
      </c>
      <c r="J71" s="62">
        <f t="shared" si="1"/>
        <v>845424</v>
      </c>
      <c r="K71" s="17" t="s">
        <v>121</v>
      </c>
      <c r="L71" s="69"/>
    </row>
    <row r="72" spans="2:12" x14ac:dyDescent="0.25">
      <c r="B72" s="14" t="s">
        <v>490</v>
      </c>
      <c r="C72" s="19" t="s">
        <v>14</v>
      </c>
      <c r="D72" s="16">
        <v>460</v>
      </c>
      <c r="E72" s="58">
        <v>1174200</v>
      </c>
      <c r="F72" s="58">
        <v>1</v>
      </c>
      <c r="G72" s="58">
        <v>1</v>
      </c>
      <c r="H72" s="62">
        <f t="shared" si="0"/>
        <v>1174200</v>
      </c>
      <c r="I72" s="94">
        <v>0.72</v>
      </c>
      <c r="J72" s="62">
        <f t="shared" si="1"/>
        <v>845424</v>
      </c>
      <c r="K72" s="17" t="s">
        <v>121</v>
      </c>
      <c r="L72" s="69"/>
    </row>
    <row r="73" spans="2:12" x14ac:dyDescent="0.25">
      <c r="B73" s="14" t="s">
        <v>490</v>
      </c>
      <c r="C73" s="19" t="s">
        <v>15</v>
      </c>
      <c r="D73" s="16">
        <v>520</v>
      </c>
      <c r="E73" s="58">
        <v>1174200</v>
      </c>
      <c r="F73" s="58">
        <v>1</v>
      </c>
      <c r="G73" s="58">
        <v>1</v>
      </c>
      <c r="H73" s="62">
        <f t="shared" ref="H73:H136" si="2">E73*F73*G73</f>
        <v>1174200</v>
      </c>
      <c r="I73" s="94">
        <v>0.72</v>
      </c>
      <c r="J73" s="62">
        <f t="shared" ref="J73:J136" si="3">H73*I73</f>
        <v>845424</v>
      </c>
      <c r="K73" s="17" t="s">
        <v>121</v>
      </c>
      <c r="L73" s="69"/>
    </row>
    <row r="74" spans="2:12" x14ac:dyDescent="0.25">
      <c r="B74" s="14" t="s">
        <v>490</v>
      </c>
      <c r="C74" s="19" t="s">
        <v>16</v>
      </c>
      <c r="D74" s="16">
        <v>486</v>
      </c>
      <c r="E74" s="58">
        <v>1174200</v>
      </c>
      <c r="F74" s="58">
        <v>1</v>
      </c>
      <c r="G74" s="58">
        <v>1</v>
      </c>
      <c r="H74" s="62">
        <f t="shared" si="2"/>
        <v>1174200</v>
      </c>
      <c r="I74" s="94">
        <v>0.72</v>
      </c>
      <c r="J74" s="62">
        <f t="shared" si="3"/>
        <v>845424</v>
      </c>
      <c r="K74" s="17" t="s">
        <v>121</v>
      </c>
      <c r="L74" s="69"/>
    </row>
    <row r="75" spans="2:12" x14ac:dyDescent="0.25">
      <c r="B75" s="14" t="s">
        <v>490</v>
      </c>
      <c r="C75" s="19" t="s">
        <v>17</v>
      </c>
      <c r="D75" s="16">
        <v>210</v>
      </c>
      <c r="E75" s="58">
        <v>1174200</v>
      </c>
      <c r="F75" s="58">
        <v>1</v>
      </c>
      <c r="G75" s="58">
        <v>1</v>
      </c>
      <c r="H75" s="62">
        <f t="shared" si="2"/>
        <v>1174200</v>
      </c>
      <c r="I75" s="94">
        <v>0.72</v>
      </c>
      <c r="J75" s="62">
        <f t="shared" si="3"/>
        <v>845424</v>
      </c>
      <c r="K75" s="17" t="s">
        <v>121</v>
      </c>
      <c r="L75" s="69"/>
    </row>
    <row r="76" spans="2:12" x14ac:dyDescent="0.25">
      <c r="B76" s="14" t="s">
        <v>490</v>
      </c>
      <c r="C76" s="19" t="s">
        <v>18</v>
      </c>
      <c r="D76" s="16">
        <v>452</v>
      </c>
      <c r="E76" s="58">
        <v>1174200</v>
      </c>
      <c r="F76" s="58">
        <v>1</v>
      </c>
      <c r="G76" s="58">
        <v>1</v>
      </c>
      <c r="H76" s="62">
        <f t="shared" si="2"/>
        <v>1174200</v>
      </c>
      <c r="I76" s="94">
        <v>0.72</v>
      </c>
      <c r="J76" s="62">
        <f t="shared" si="3"/>
        <v>845424</v>
      </c>
      <c r="K76" s="17" t="s">
        <v>121</v>
      </c>
      <c r="L76" s="69"/>
    </row>
    <row r="77" spans="2:12" x14ac:dyDescent="0.25">
      <c r="B77" s="14" t="s">
        <v>490</v>
      </c>
      <c r="C77" s="19" t="s">
        <v>476</v>
      </c>
      <c r="D77" s="16">
        <v>277</v>
      </c>
      <c r="E77" s="58">
        <v>1174200</v>
      </c>
      <c r="F77" s="58">
        <v>1</v>
      </c>
      <c r="G77" s="58">
        <v>1</v>
      </c>
      <c r="H77" s="62">
        <f t="shared" si="2"/>
        <v>1174200</v>
      </c>
      <c r="I77" s="94">
        <v>0.72</v>
      </c>
      <c r="J77" s="62">
        <f t="shared" si="3"/>
        <v>845424</v>
      </c>
      <c r="K77" s="17" t="s">
        <v>121</v>
      </c>
      <c r="L77" s="69"/>
    </row>
    <row r="78" spans="2:12" x14ac:dyDescent="0.25">
      <c r="B78" s="14" t="s">
        <v>490</v>
      </c>
      <c r="C78" s="19" t="s">
        <v>19</v>
      </c>
      <c r="D78" s="16">
        <v>132</v>
      </c>
      <c r="E78" s="58">
        <v>1174200</v>
      </c>
      <c r="F78" s="58">
        <v>1</v>
      </c>
      <c r="G78" s="58">
        <v>1</v>
      </c>
      <c r="H78" s="62">
        <f t="shared" si="2"/>
        <v>1174200</v>
      </c>
      <c r="I78" s="94">
        <v>0.72</v>
      </c>
      <c r="J78" s="62">
        <f t="shared" si="3"/>
        <v>845424</v>
      </c>
      <c r="K78" s="17" t="s">
        <v>121</v>
      </c>
      <c r="L78" s="69"/>
    </row>
    <row r="79" spans="2:12" x14ac:dyDescent="0.25">
      <c r="B79" s="14" t="s">
        <v>490</v>
      </c>
      <c r="C79" s="19" t="s">
        <v>20</v>
      </c>
      <c r="D79" s="16">
        <v>584</v>
      </c>
      <c r="E79" s="58">
        <v>1174200</v>
      </c>
      <c r="F79" s="58">
        <v>1</v>
      </c>
      <c r="G79" s="58">
        <v>1</v>
      </c>
      <c r="H79" s="62">
        <f t="shared" si="2"/>
        <v>1174200</v>
      </c>
      <c r="I79" s="94">
        <v>0.72</v>
      </c>
      <c r="J79" s="62">
        <f t="shared" si="3"/>
        <v>845424</v>
      </c>
      <c r="K79" s="17" t="s">
        <v>121</v>
      </c>
      <c r="L79" s="69"/>
    </row>
    <row r="80" spans="2:12" x14ac:dyDescent="0.25">
      <c r="B80" s="14" t="s">
        <v>490</v>
      </c>
      <c r="C80" s="19" t="s">
        <v>21</v>
      </c>
      <c r="D80" s="16">
        <v>340</v>
      </c>
      <c r="E80" s="58">
        <v>1174200</v>
      </c>
      <c r="F80" s="58">
        <v>1</v>
      </c>
      <c r="G80" s="58">
        <v>1</v>
      </c>
      <c r="H80" s="62">
        <f t="shared" si="2"/>
        <v>1174200</v>
      </c>
      <c r="I80" s="94">
        <v>0.72</v>
      </c>
      <c r="J80" s="62">
        <f t="shared" si="3"/>
        <v>845424</v>
      </c>
      <c r="K80" s="17" t="s">
        <v>121</v>
      </c>
      <c r="L80" s="69"/>
    </row>
    <row r="81" spans="2:12" x14ac:dyDescent="0.25">
      <c r="B81" s="14" t="s">
        <v>490</v>
      </c>
      <c r="C81" s="19" t="s">
        <v>22</v>
      </c>
      <c r="D81" s="16">
        <v>216</v>
      </c>
      <c r="E81" s="58">
        <v>1174200</v>
      </c>
      <c r="F81" s="58">
        <v>1</v>
      </c>
      <c r="G81" s="58">
        <v>1</v>
      </c>
      <c r="H81" s="62">
        <f t="shared" si="2"/>
        <v>1174200</v>
      </c>
      <c r="I81" s="94">
        <v>0.72</v>
      </c>
      <c r="J81" s="62">
        <f t="shared" si="3"/>
        <v>845424</v>
      </c>
      <c r="K81" s="17" t="s">
        <v>121</v>
      </c>
      <c r="L81" s="69"/>
    </row>
    <row r="82" spans="2:12" x14ac:dyDescent="0.25">
      <c r="B82" s="14" t="s">
        <v>490</v>
      </c>
      <c r="C82" s="19" t="s">
        <v>23</v>
      </c>
      <c r="D82" s="16">
        <v>350</v>
      </c>
      <c r="E82" s="58">
        <v>1174200</v>
      </c>
      <c r="F82" s="58">
        <v>1</v>
      </c>
      <c r="G82" s="58">
        <v>1</v>
      </c>
      <c r="H82" s="62">
        <f t="shared" si="2"/>
        <v>1174200</v>
      </c>
      <c r="I82" s="94">
        <v>0.72</v>
      </c>
      <c r="J82" s="62">
        <f t="shared" si="3"/>
        <v>845424</v>
      </c>
      <c r="K82" s="17" t="s">
        <v>121</v>
      </c>
      <c r="L82" s="69"/>
    </row>
    <row r="83" spans="2:12" x14ac:dyDescent="0.25">
      <c r="B83" s="14" t="s">
        <v>490</v>
      </c>
      <c r="C83" s="19" t="s">
        <v>24</v>
      </c>
      <c r="D83" s="16">
        <v>500</v>
      </c>
      <c r="E83" s="58">
        <v>1174200</v>
      </c>
      <c r="F83" s="58">
        <v>1</v>
      </c>
      <c r="G83" s="58">
        <v>1</v>
      </c>
      <c r="H83" s="62">
        <f t="shared" si="2"/>
        <v>1174200</v>
      </c>
      <c r="I83" s="94">
        <v>0.72</v>
      </c>
      <c r="J83" s="62">
        <f t="shared" si="3"/>
        <v>845424</v>
      </c>
      <c r="K83" s="17" t="s">
        <v>121</v>
      </c>
      <c r="L83" s="69"/>
    </row>
    <row r="84" spans="2:12" x14ac:dyDescent="0.25">
      <c r="B84" s="14" t="s">
        <v>490</v>
      </c>
      <c r="C84" s="19" t="s">
        <v>25</v>
      </c>
      <c r="D84" s="16">
        <v>728</v>
      </c>
      <c r="E84" s="58">
        <v>1174200</v>
      </c>
      <c r="F84" s="58">
        <v>1</v>
      </c>
      <c r="G84" s="58">
        <v>1</v>
      </c>
      <c r="H84" s="62">
        <f t="shared" si="2"/>
        <v>1174200</v>
      </c>
      <c r="I84" s="94">
        <v>0.72</v>
      </c>
      <c r="J84" s="62">
        <f t="shared" si="3"/>
        <v>845424</v>
      </c>
      <c r="K84" s="17" t="s">
        <v>121</v>
      </c>
      <c r="L84" s="69"/>
    </row>
    <row r="85" spans="2:12" x14ac:dyDescent="0.25">
      <c r="B85" s="14" t="s">
        <v>490</v>
      </c>
      <c r="C85" s="19" t="s">
        <v>26</v>
      </c>
      <c r="D85" s="16">
        <v>604</v>
      </c>
      <c r="E85" s="58">
        <v>1174200</v>
      </c>
      <c r="F85" s="58">
        <v>1</v>
      </c>
      <c r="G85" s="58">
        <v>1</v>
      </c>
      <c r="H85" s="62">
        <f t="shared" si="2"/>
        <v>1174200</v>
      </c>
      <c r="I85" s="94">
        <v>0.72</v>
      </c>
      <c r="J85" s="62">
        <f t="shared" si="3"/>
        <v>845424</v>
      </c>
      <c r="K85" s="17" t="s">
        <v>121</v>
      </c>
      <c r="L85" s="69"/>
    </row>
    <row r="86" spans="2:12" x14ac:dyDescent="0.25">
      <c r="B86" s="14" t="s">
        <v>490</v>
      </c>
      <c r="C86" s="19" t="s">
        <v>27</v>
      </c>
      <c r="D86" s="16">
        <v>141</v>
      </c>
      <c r="E86" s="58">
        <v>1174200</v>
      </c>
      <c r="F86" s="58">
        <v>1</v>
      </c>
      <c r="G86" s="58">
        <v>1</v>
      </c>
      <c r="H86" s="62">
        <f t="shared" si="2"/>
        <v>1174200</v>
      </c>
      <c r="I86" s="94">
        <v>0.72</v>
      </c>
      <c r="J86" s="62">
        <f t="shared" si="3"/>
        <v>845424</v>
      </c>
      <c r="K86" s="17" t="s">
        <v>121</v>
      </c>
      <c r="L86" s="69"/>
    </row>
    <row r="87" spans="2:12" x14ac:dyDescent="0.25">
      <c r="B87" s="14" t="s">
        <v>490</v>
      </c>
      <c r="C87" s="19" t="s">
        <v>28</v>
      </c>
      <c r="D87" s="16">
        <v>149</v>
      </c>
      <c r="E87" s="58">
        <v>1174200</v>
      </c>
      <c r="F87" s="58">
        <v>1</v>
      </c>
      <c r="G87" s="58">
        <v>1</v>
      </c>
      <c r="H87" s="62">
        <f t="shared" si="2"/>
        <v>1174200</v>
      </c>
      <c r="I87" s="94">
        <v>0.72</v>
      </c>
      <c r="J87" s="62">
        <f t="shared" si="3"/>
        <v>845424</v>
      </c>
      <c r="K87" s="17" t="s">
        <v>121</v>
      </c>
      <c r="L87" s="69"/>
    </row>
    <row r="88" spans="2:12" x14ac:dyDescent="0.25">
      <c r="B88" s="19" t="s">
        <v>109</v>
      </c>
      <c r="C88" s="27" t="s">
        <v>333</v>
      </c>
      <c r="D88" s="28">
        <v>400</v>
      </c>
      <c r="E88" s="58">
        <v>1174200</v>
      </c>
      <c r="F88" s="58">
        <v>1</v>
      </c>
      <c r="G88" s="58">
        <v>1</v>
      </c>
      <c r="H88" s="62">
        <f t="shared" si="2"/>
        <v>1174200</v>
      </c>
      <c r="I88" s="40">
        <v>0.79</v>
      </c>
      <c r="J88" s="62">
        <f t="shared" si="3"/>
        <v>927618</v>
      </c>
      <c r="K88" s="17" t="s">
        <v>121</v>
      </c>
      <c r="L88" s="74"/>
    </row>
    <row r="89" spans="2:12" x14ac:dyDescent="0.25">
      <c r="B89" s="19" t="s">
        <v>109</v>
      </c>
      <c r="C89" s="27" t="s">
        <v>334</v>
      </c>
      <c r="D89" s="28">
        <v>103</v>
      </c>
      <c r="E89" s="58">
        <v>1174200</v>
      </c>
      <c r="F89" s="58">
        <v>1</v>
      </c>
      <c r="G89" s="58">
        <v>1</v>
      </c>
      <c r="H89" s="62">
        <f t="shared" si="2"/>
        <v>1174200</v>
      </c>
      <c r="I89" s="94">
        <v>0.51</v>
      </c>
      <c r="J89" s="62">
        <f t="shared" si="3"/>
        <v>598842</v>
      </c>
      <c r="K89" s="17" t="s">
        <v>121</v>
      </c>
      <c r="L89" s="74"/>
    </row>
    <row r="90" spans="2:12" x14ac:dyDescent="0.25">
      <c r="B90" s="19" t="s">
        <v>109</v>
      </c>
      <c r="C90" s="27" t="s">
        <v>335</v>
      </c>
      <c r="D90" s="28">
        <v>396</v>
      </c>
      <c r="E90" s="58">
        <v>1174200</v>
      </c>
      <c r="F90" s="58">
        <v>1</v>
      </c>
      <c r="G90" s="58">
        <v>1</v>
      </c>
      <c r="H90" s="62">
        <f t="shared" si="2"/>
        <v>1174200</v>
      </c>
      <c r="I90" s="94">
        <v>0.72</v>
      </c>
      <c r="J90" s="62">
        <f t="shared" si="3"/>
        <v>845424</v>
      </c>
      <c r="K90" s="17" t="s">
        <v>121</v>
      </c>
      <c r="L90" s="74"/>
    </row>
    <row r="91" spans="2:12" x14ac:dyDescent="0.25">
      <c r="B91" s="19" t="s">
        <v>109</v>
      </c>
      <c r="C91" s="27" t="s">
        <v>336</v>
      </c>
      <c r="D91" s="28">
        <v>115</v>
      </c>
      <c r="E91" s="58">
        <v>1174200</v>
      </c>
      <c r="F91" s="58">
        <v>1</v>
      </c>
      <c r="G91" s="58">
        <v>1</v>
      </c>
      <c r="H91" s="62">
        <f t="shared" si="2"/>
        <v>1174200</v>
      </c>
      <c r="I91" s="94">
        <v>0.51</v>
      </c>
      <c r="J91" s="62">
        <f t="shared" si="3"/>
        <v>598842</v>
      </c>
      <c r="K91" s="17" t="s">
        <v>121</v>
      </c>
      <c r="L91" s="74"/>
    </row>
    <row r="92" spans="2:12" x14ac:dyDescent="0.25">
      <c r="B92" s="19" t="s">
        <v>109</v>
      </c>
      <c r="C92" s="27" t="s">
        <v>337</v>
      </c>
      <c r="D92" s="28">
        <v>355</v>
      </c>
      <c r="E92" s="58">
        <v>1174200</v>
      </c>
      <c r="F92" s="58">
        <v>1</v>
      </c>
      <c r="G92" s="58">
        <v>1</v>
      </c>
      <c r="H92" s="62">
        <f t="shared" si="2"/>
        <v>1174200</v>
      </c>
      <c r="I92" s="40">
        <v>0.79</v>
      </c>
      <c r="J92" s="62">
        <f t="shared" si="3"/>
        <v>927618</v>
      </c>
      <c r="K92" s="17" t="s">
        <v>121</v>
      </c>
      <c r="L92" s="74"/>
    </row>
    <row r="93" spans="2:12" x14ac:dyDescent="0.25">
      <c r="B93" s="19" t="s">
        <v>109</v>
      </c>
      <c r="C93" s="27" t="s">
        <v>338</v>
      </c>
      <c r="D93" s="28">
        <v>304</v>
      </c>
      <c r="E93" s="58">
        <v>1174200</v>
      </c>
      <c r="F93" s="58">
        <v>1</v>
      </c>
      <c r="G93" s="58">
        <v>1</v>
      </c>
      <c r="H93" s="62">
        <f t="shared" si="2"/>
        <v>1174200</v>
      </c>
      <c r="I93" s="94">
        <v>0.72</v>
      </c>
      <c r="J93" s="62">
        <f t="shared" si="3"/>
        <v>845424</v>
      </c>
      <c r="K93" s="17" t="s">
        <v>121</v>
      </c>
      <c r="L93" s="74"/>
    </row>
    <row r="94" spans="2:12" x14ac:dyDescent="0.25">
      <c r="B94" s="19" t="s">
        <v>109</v>
      </c>
      <c r="C94" s="27" t="s">
        <v>339</v>
      </c>
      <c r="D94" s="28">
        <v>569</v>
      </c>
      <c r="E94" s="58">
        <v>1174200</v>
      </c>
      <c r="F94" s="58">
        <v>1</v>
      </c>
      <c r="G94" s="58">
        <v>1</v>
      </c>
      <c r="H94" s="62">
        <f t="shared" si="2"/>
        <v>1174200</v>
      </c>
      <c r="I94" s="94">
        <v>0.57999999999999996</v>
      </c>
      <c r="J94" s="62">
        <f t="shared" si="3"/>
        <v>681036</v>
      </c>
      <c r="K94" s="17" t="s">
        <v>121</v>
      </c>
      <c r="L94" s="74"/>
    </row>
    <row r="95" spans="2:12" x14ac:dyDescent="0.25">
      <c r="B95" s="19" t="s">
        <v>109</v>
      </c>
      <c r="C95" s="27" t="s">
        <v>340</v>
      </c>
      <c r="D95" s="28">
        <v>353</v>
      </c>
      <c r="E95" s="58">
        <v>1174200</v>
      </c>
      <c r="F95" s="58">
        <v>1</v>
      </c>
      <c r="G95" s="58">
        <v>1</v>
      </c>
      <c r="H95" s="62">
        <f t="shared" si="2"/>
        <v>1174200</v>
      </c>
      <c r="I95" s="94">
        <v>0.72</v>
      </c>
      <c r="J95" s="62">
        <f t="shared" si="3"/>
        <v>845424</v>
      </c>
      <c r="K95" s="17" t="s">
        <v>121</v>
      </c>
      <c r="L95" s="74"/>
    </row>
    <row r="96" spans="2:12" x14ac:dyDescent="0.25">
      <c r="B96" s="19" t="s">
        <v>109</v>
      </c>
      <c r="C96" s="27" t="s">
        <v>341</v>
      </c>
      <c r="D96" s="28">
        <v>343</v>
      </c>
      <c r="E96" s="58">
        <v>1174200</v>
      </c>
      <c r="F96" s="58">
        <v>1</v>
      </c>
      <c r="G96" s="58">
        <v>1</v>
      </c>
      <c r="H96" s="62">
        <f t="shared" si="2"/>
        <v>1174200</v>
      </c>
      <c r="I96" s="94">
        <v>0.72</v>
      </c>
      <c r="J96" s="62">
        <f t="shared" si="3"/>
        <v>845424</v>
      </c>
      <c r="K96" s="17" t="s">
        <v>121</v>
      </c>
      <c r="L96" s="74"/>
    </row>
    <row r="97" spans="2:12" x14ac:dyDescent="0.25">
      <c r="B97" s="19" t="s">
        <v>109</v>
      </c>
      <c r="C97" s="27" t="s">
        <v>342</v>
      </c>
      <c r="D97" s="28">
        <v>520</v>
      </c>
      <c r="E97" s="58">
        <v>1174200</v>
      </c>
      <c r="F97" s="58">
        <v>1</v>
      </c>
      <c r="G97" s="58">
        <v>1</v>
      </c>
      <c r="H97" s="62">
        <f t="shared" si="2"/>
        <v>1174200</v>
      </c>
      <c r="I97" s="94">
        <v>0.72</v>
      </c>
      <c r="J97" s="62">
        <f t="shared" si="3"/>
        <v>845424</v>
      </c>
      <c r="K97" s="17" t="s">
        <v>121</v>
      </c>
      <c r="L97" s="74"/>
    </row>
    <row r="98" spans="2:12" x14ac:dyDescent="0.25">
      <c r="B98" s="19" t="s">
        <v>109</v>
      </c>
      <c r="C98" s="27" t="s">
        <v>343</v>
      </c>
      <c r="D98" s="28">
        <v>605</v>
      </c>
      <c r="E98" s="58">
        <v>1174200</v>
      </c>
      <c r="F98" s="58">
        <v>1</v>
      </c>
      <c r="G98" s="58">
        <v>1</v>
      </c>
      <c r="H98" s="62">
        <f t="shared" si="2"/>
        <v>1174200</v>
      </c>
      <c r="I98" s="40">
        <v>0.79</v>
      </c>
      <c r="J98" s="62">
        <f t="shared" si="3"/>
        <v>927618</v>
      </c>
      <c r="K98" s="17" t="s">
        <v>121</v>
      </c>
      <c r="L98" s="74"/>
    </row>
    <row r="99" spans="2:12" x14ac:dyDescent="0.25">
      <c r="B99" s="19" t="s">
        <v>109</v>
      </c>
      <c r="C99" s="27" t="s">
        <v>344</v>
      </c>
      <c r="D99" s="28">
        <v>316</v>
      </c>
      <c r="E99" s="58">
        <v>1174200</v>
      </c>
      <c r="F99" s="58">
        <v>1</v>
      </c>
      <c r="G99" s="58">
        <v>1</v>
      </c>
      <c r="H99" s="62">
        <f t="shared" si="2"/>
        <v>1174200</v>
      </c>
      <c r="I99" s="94">
        <v>0.65</v>
      </c>
      <c r="J99" s="62">
        <f t="shared" si="3"/>
        <v>763230</v>
      </c>
      <c r="K99" s="17" t="s">
        <v>121</v>
      </c>
      <c r="L99" s="74"/>
    </row>
    <row r="100" spans="2:12" x14ac:dyDescent="0.25">
      <c r="B100" s="19" t="s">
        <v>109</v>
      </c>
      <c r="C100" s="27" t="s">
        <v>345</v>
      </c>
      <c r="D100" s="28">
        <v>330</v>
      </c>
      <c r="E100" s="58">
        <v>1174200</v>
      </c>
      <c r="F100" s="58">
        <v>1</v>
      </c>
      <c r="G100" s="58">
        <v>1</v>
      </c>
      <c r="H100" s="62">
        <f t="shared" si="2"/>
        <v>1174200</v>
      </c>
      <c r="I100" s="94">
        <v>0.72</v>
      </c>
      <c r="J100" s="62">
        <f t="shared" si="3"/>
        <v>845424</v>
      </c>
      <c r="K100" s="17" t="s">
        <v>121</v>
      </c>
      <c r="L100" s="74"/>
    </row>
    <row r="101" spans="2:12" x14ac:dyDescent="0.25">
      <c r="B101" s="19" t="s">
        <v>109</v>
      </c>
      <c r="C101" s="27" t="s">
        <v>346</v>
      </c>
      <c r="D101" s="28">
        <v>157</v>
      </c>
      <c r="E101" s="58">
        <v>1174200</v>
      </c>
      <c r="F101" s="58">
        <v>1</v>
      </c>
      <c r="G101" s="58">
        <v>1</v>
      </c>
      <c r="H101" s="62">
        <f t="shared" si="2"/>
        <v>1174200</v>
      </c>
      <c r="I101" s="94">
        <v>0.72</v>
      </c>
      <c r="J101" s="62">
        <f t="shared" si="3"/>
        <v>845424</v>
      </c>
      <c r="K101" s="17" t="s">
        <v>121</v>
      </c>
      <c r="L101" s="74"/>
    </row>
    <row r="102" spans="2:12" x14ac:dyDescent="0.25">
      <c r="B102" s="19" t="s">
        <v>109</v>
      </c>
      <c r="C102" s="27" t="s">
        <v>347</v>
      </c>
      <c r="D102" s="28">
        <v>351</v>
      </c>
      <c r="E102" s="58">
        <v>1174200</v>
      </c>
      <c r="F102" s="58">
        <v>1</v>
      </c>
      <c r="G102" s="58">
        <v>1</v>
      </c>
      <c r="H102" s="62">
        <f t="shared" si="2"/>
        <v>1174200</v>
      </c>
      <c r="I102" s="94">
        <v>0.72</v>
      </c>
      <c r="J102" s="62">
        <f t="shared" si="3"/>
        <v>845424</v>
      </c>
      <c r="K102" s="17" t="s">
        <v>121</v>
      </c>
      <c r="L102" s="74"/>
    </row>
    <row r="103" spans="2:12" x14ac:dyDescent="0.25">
      <c r="B103" s="19" t="s">
        <v>109</v>
      </c>
      <c r="C103" s="27" t="s">
        <v>348</v>
      </c>
      <c r="D103" s="28">
        <v>477</v>
      </c>
      <c r="E103" s="58">
        <v>1174200</v>
      </c>
      <c r="F103" s="58">
        <v>1</v>
      </c>
      <c r="G103" s="58">
        <v>1</v>
      </c>
      <c r="H103" s="62">
        <f t="shared" si="2"/>
        <v>1174200</v>
      </c>
      <c r="I103" s="94">
        <v>0.72</v>
      </c>
      <c r="J103" s="62">
        <f t="shared" si="3"/>
        <v>845424</v>
      </c>
      <c r="K103" s="17" t="s">
        <v>121</v>
      </c>
      <c r="L103" s="74"/>
    </row>
    <row r="104" spans="2:12" x14ac:dyDescent="0.25">
      <c r="B104" s="19" t="s">
        <v>109</v>
      </c>
      <c r="C104" s="27" t="s">
        <v>477</v>
      </c>
      <c r="D104" s="28">
        <v>756</v>
      </c>
      <c r="E104" s="58">
        <v>1174200</v>
      </c>
      <c r="F104" s="58">
        <v>1</v>
      </c>
      <c r="G104" s="58">
        <v>1</v>
      </c>
      <c r="H104" s="62">
        <f t="shared" si="2"/>
        <v>1174200</v>
      </c>
      <c r="I104" s="40">
        <v>1</v>
      </c>
      <c r="J104" s="62">
        <f t="shared" si="3"/>
        <v>1174200</v>
      </c>
      <c r="K104" s="29" t="s">
        <v>119</v>
      </c>
      <c r="L104" s="74"/>
    </row>
    <row r="105" spans="2:12" x14ac:dyDescent="0.25">
      <c r="B105" s="19" t="s">
        <v>109</v>
      </c>
      <c r="C105" s="27" t="s">
        <v>349</v>
      </c>
      <c r="D105" s="28">
        <v>185</v>
      </c>
      <c r="E105" s="58">
        <v>1174200</v>
      </c>
      <c r="F105" s="58">
        <v>1</v>
      </c>
      <c r="G105" s="58">
        <v>1</v>
      </c>
      <c r="H105" s="62">
        <f t="shared" si="2"/>
        <v>1174200</v>
      </c>
      <c r="I105" s="94">
        <v>0.44</v>
      </c>
      <c r="J105" s="62">
        <f t="shared" si="3"/>
        <v>516648</v>
      </c>
      <c r="K105" s="17" t="s">
        <v>121</v>
      </c>
      <c r="L105" s="74"/>
    </row>
    <row r="106" spans="2:12" x14ac:dyDescent="0.25">
      <c r="B106" s="19" t="s">
        <v>109</v>
      </c>
      <c r="C106" s="27" t="s">
        <v>478</v>
      </c>
      <c r="D106" s="28">
        <v>153</v>
      </c>
      <c r="E106" s="58">
        <v>1174200</v>
      </c>
      <c r="F106" s="58">
        <v>1</v>
      </c>
      <c r="G106" s="58">
        <v>1</v>
      </c>
      <c r="H106" s="62">
        <f t="shared" si="2"/>
        <v>1174200</v>
      </c>
      <c r="I106" s="94">
        <v>0.65</v>
      </c>
      <c r="J106" s="62">
        <f t="shared" si="3"/>
        <v>763230</v>
      </c>
      <c r="K106" s="17" t="s">
        <v>121</v>
      </c>
      <c r="L106" s="74"/>
    </row>
    <row r="107" spans="2:12" x14ac:dyDescent="0.25">
      <c r="B107" s="19" t="s">
        <v>109</v>
      </c>
      <c r="C107" s="27" t="s">
        <v>350</v>
      </c>
      <c r="D107" s="28">
        <v>852</v>
      </c>
      <c r="E107" s="58">
        <v>1174200</v>
      </c>
      <c r="F107" s="58">
        <v>1</v>
      </c>
      <c r="G107" s="58">
        <v>1</v>
      </c>
      <c r="H107" s="62">
        <f t="shared" si="2"/>
        <v>1174200</v>
      </c>
      <c r="I107" s="40">
        <v>1</v>
      </c>
      <c r="J107" s="62">
        <f t="shared" si="3"/>
        <v>1174200</v>
      </c>
      <c r="K107" s="29" t="s">
        <v>119</v>
      </c>
      <c r="L107" s="74"/>
    </row>
    <row r="108" spans="2:12" x14ac:dyDescent="0.25">
      <c r="B108" s="14" t="s">
        <v>134</v>
      </c>
      <c r="C108" s="19" t="s">
        <v>351</v>
      </c>
      <c r="D108" s="16">
        <v>459</v>
      </c>
      <c r="E108" s="58">
        <v>1174200</v>
      </c>
      <c r="F108" s="58">
        <v>1</v>
      </c>
      <c r="G108" s="58">
        <v>1</v>
      </c>
      <c r="H108" s="62">
        <f t="shared" si="2"/>
        <v>1174200</v>
      </c>
      <c r="I108" s="94">
        <v>0.65</v>
      </c>
      <c r="J108" s="62">
        <f t="shared" si="3"/>
        <v>763230</v>
      </c>
      <c r="K108" s="17" t="s">
        <v>121</v>
      </c>
      <c r="L108" s="69"/>
    </row>
    <row r="109" spans="2:12" ht="15.75" customHeight="1" x14ac:dyDescent="0.25">
      <c r="B109" s="19" t="s">
        <v>134</v>
      </c>
      <c r="C109" s="19" t="s">
        <v>29</v>
      </c>
      <c r="D109" s="16">
        <v>286</v>
      </c>
      <c r="E109" s="58">
        <v>1174200</v>
      </c>
      <c r="F109" s="58">
        <v>1</v>
      </c>
      <c r="G109" s="58">
        <v>1</v>
      </c>
      <c r="H109" s="62">
        <f t="shared" si="2"/>
        <v>1174200</v>
      </c>
      <c r="I109" s="94">
        <v>0.3</v>
      </c>
      <c r="J109" s="62">
        <f t="shared" si="3"/>
        <v>352260</v>
      </c>
      <c r="K109" s="17" t="s">
        <v>121</v>
      </c>
      <c r="L109" s="69"/>
    </row>
    <row r="110" spans="2:12" x14ac:dyDescent="0.25">
      <c r="B110" s="14" t="s">
        <v>134</v>
      </c>
      <c r="C110" s="19" t="s">
        <v>30</v>
      </c>
      <c r="D110" s="16">
        <v>115</v>
      </c>
      <c r="E110" s="58">
        <v>1174200</v>
      </c>
      <c r="F110" s="58">
        <v>1</v>
      </c>
      <c r="G110" s="58">
        <v>1</v>
      </c>
      <c r="H110" s="62">
        <f t="shared" si="2"/>
        <v>1174200</v>
      </c>
      <c r="I110" s="94">
        <v>0.3</v>
      </c>
      <c r="J110" s="62">
        <f t="shared" si="3"/>
        <v>352260</v>
      </c>
      <c r="K110" s="17" t="s">
        <v>121</v>
      </c>
      <c r="L110" s="69"/>
    </row>
    <row r="111" spans="2:12" x14ac:dyDescent="0.25">
      <c r="B111" s="14" t="s">
        <v>134</v>
      </c>
      <c r="C111" s="19" t="s">
        <v>31</v>
      </c>
      <c r="D111" s="16">
        <v>390</v>
      </c>
      <c r="E111" s="58">
        <v>1174200</v>
      </c>
      <c r="F111" s="58">
        <v>1</v>
      </c>
      <c r="G111" s="58">
        <v>1</v>
      </c>
      <c r="H111" s="62">
        <f t="shared" si="2"/>
        <v>1174200</v>
      </c>
      <c r="I111" s="94">
        <v>0.57999999999999996</v>
      </c>
      <c r="J111" s="62">
        <f t="shared" si="3"/>
        <v>681036</v>
      </c>
      <c r="K111" s="17" t="s">
        <v>121</v>
      </c>
      <c r="L111" s="69"/>
    </row>
    <row r="112" spans="2:12" x14ac:dyDescent="0.25">
      <c r="B112" s="14" t="s">
        <v>134</v>
      </c>
      <c r="C112" s="19" t="s">
        <v>32</v>
      </c>
      <c r="D112" s="16">
        <v>286</v>
      </c>
      <c r="E112" s="58">
        <v>1174200</v>
      </c>
      <c r="F112" s="58">
        <v>1</v>
      </c>
      <c r="G112" s="58">
        <v>1</v>
      </c>
      <c r="H112" s="62">
        <f t="shared" si="2"/>
        <v>1174200</v>
      </c>
      <c r="I112" s="94">
        <v>0.3</v>
      </c>
      <c r="J112" s="62">
        <f t="shared" si="3"/>
        <v>352260</v>
      </c>
      <c r="K112" s="17" t="s">
        <v>121</v>
      </c>
      <c r="L112" s="69"/>
    </row>
    <row r="113" spans="2:12" x14ac:dyDescent="0.25">
      <c r="B113" s="14" t="s">
        <v>134</v>
      </c>
      <c r="C113" s="19" t="s">
        <v>33</v>
      </c>
      <c r="D113" s="16">
        <v>267</v>
      </c>
      <c r="E113" s="58">
        <v>1174200</v>
      </c>
      <c r="F113" s="58">
        <v>1</v>
      </c>
      <c r="G113" s="58">
        <v>1</v>
      </c>
      <c r="H113" s="62">
        <f t="shared" si="2"/>
        <v>1174200</v>
      </c>
      <c r="I113" s="94">
        <v>0.65</v>
      </c>
      <c r="J113" s="62">
        <f t="shared" si="3"/>
        <v>763230</v>
      </c>
      <c r="K113" s="17" t="s">
        <v>121</v>
      </c>
      <c r="L113" s="69"/>
    </row>
    <row r="114" spans="2:12" x14ac:dyDescent="0.25">
      <c r="B114" s="14" t="s">
        <v>134</v>
      </c>
      <c r="C114" s="19" t="s">
        <v>34</v>
      </c>
      <c r="D114" s="16">
        <v>570</v>
      </c>
      <c r="E114" s="58">
        <v>1174200</v>
      </c>
      <c r="F114" s="58">
        <v>1</v>
      </c>
      <c r="G114" s="58">
        <v>1</v>
      </c>
      <c r="H114" s="62">
        <f t="shared" si="2"/>
        <v>1174200</v>
      </c>
      <c r="I114" s="94">
        <v>0.65</v>
      </c>
      <c r="J114" s="62">
        <f t="shared" si="3"/>
        <v>763230</v>
      </c>
      <c r="K114" s="17" t="s">
        <v>121</v>
      </c>
      <c r="L114" s="69"/>
    </row>
    <row r="115" spans="2:12" x14ac:dyDescent="0.25">
      <c r="B115" s="14" t="s">
        <v>134</v>
      </c>
      <c r="C115" s="19" t="s">
        <v>35</v>
      </c>
      <c r="D115" s="16">
        <v>181</v>
      </c>
      <c r="E115" s="58">
        <v>1174200</v>
      </c>
      <c r="F115" s="58">
        <v>1</v>
      </c>
      <c r="G115" s="58">
        <v>1</v>
      </c>
      <c r="H115" s="62">
        <f t="shared" si="2"/>
        <v>1174200</v>
      </c>
      <c r="I115" s="94">
        <v>0.65</v>
      </c>
      <c r="J115" s="62">
        <f t="shared" si="3"/>
        <v>763230</v>
      </c>
      <c r="K115" s="17" t="s">
        <v>121</v>
      </c>
      <c r="L115" s="69"/>
    </row>
    <row r="116" spans="2:12" x14ac:dyDescent="0.25">
      <c r="B116" s="14" t="s">
        <v>134</v>
      </c>
      <c r="C116" s="19" t="s">
        <v>36</v>
      </c>
      <c r="D116" s="16">
        <v>310</v>
      </c>
      <c r="E116" s="58">
        <v>1174200</v>
      </c>
      <c r="F116" s="58">
        <v>1</v>
      </c>
      <c r="G116" s="58">
        <v>1</v>
      </c>
      <c r="H116" s="62">
        <f t="shared" si="2"/>
        <v>1174200</v>
      </c>
      <c r="I116" s="94">
        <v>0.65</v>
      </c>
      <c r="J116" s="62">
        <f t="shared" si="3"/>
        <v>763230</v>
      </c>
      <c r="K116" s="17" t="s">
        <v>121</v>
      </c>
      <c r="L116" s="69"/>
    </row>
    <row r="117" spans="2:12" x14ac:dyDescent="0.25">
      <c r="B117" s="14" t="s">
        <v>134</v>
      </c>
      <c r="C117" s="19" t="s">
        <v>37</v>
      </c>
      <c r="D117" s="16">
        <v>358</v>
      </c>
      <c r="E117" s="58">
        <v>1174200</v>
      </c>
      <c r="F117" s="58">
        <v>1</v>
      </c>
      <c r="G117" s="58">
        <v>1</v>
      </c>
      <c r="H117" s="62">
        <f t="shared" si="2"/>
        <v>1174200</v>
      </c>
      <c r="I117" s="94">
        <v>0.57999999999999996</v>
      </c>
      <c r="J117" s="62">
        <f t="shared" si="3"/>
        <v>681036</v>
      </c>
      <c r="K117" s="17" t="s">
        <v>121</v>
      </c>
      <c r="L117" s="69"/>
    </row>
    <row r="118" spans="2:12" x14ac:dyDescent="0.25">
      <c r="B118" s="14" t="s">
        <v>134</v>
      </c>
      <c r="C118" s="19" t="s">
        <v>38</v>
      </c>
      <c r="D118" s="16">
        <v>323</v>
      </c>
      <c r="E118" s="58">
        <v>1174200</v>
      </c>
      <c r="F118" s="58">
        <v>1</v>
      </c>
      <c r="G118" s="58">
        <v>1</v>
      </c>
      <c r="H118" s="62">
        <f t="shared" si="2"/>
        <v>1174200</v>
      </c>
      <c r="I118" s="94">
        <v>0.57999999999999996</v>
      </c>
      <c r="J118" s="62">
        <f t="shared" si="3"/>
        <v>681036</v>
      </c>
      <c r="K118" s="17" t="s">
        <v>121</v>
      </c>
      <c r="L118" s="69"/>
    </row>
    <row r="119" spans="2:12" x14ac:dyDescent="0.25">
      <c r="B119" s="14" t="s">
        <v>134</v>
      </c>
      <c r="C119" s="19" t="s">
        <v>39</v>
      </c>
      <c r="D119" s="16">
        <v>311</v>
      </c>
      <c r="E119" s="58">
        <v>1174200</v>
      </c>
      <c r="F119" s="58">
        <v>1</v>
      </c>
      <c r="G119" s="58">
        <v>1</v>
      </c>
      <c r="H119" s="62">
        <f t="shared" si="2"/>
        <v>1174200</v>
      </c>
      <c r="I119" s="94">
        <v>0.57999999999999996</v>
      </c>
      <c r="J119" s="62">
        <f t="shared" si="3"/>
        <v>681036</v>
      </c>
      <c r="K119" s="17" t="s">
        <v>121</v>
      </c>
      <c r="L119" s="69"/>
    </row>
    <row r="120" spans="2:12" x14ac:dyDescent="0.25">
      <c r="B120" s="14" t="s">
        <v>134</v>
      </c>
      <c r="C120" s="19" t="s">
        <v>40</v>
      </c>
      <c r="D120" s="16">
        <v>132</v>
      </c>
      <c r="E120" s="58">
        <v>1174200</v>
      </c>
      <c r="F120" s="58">
        <v>1</v>
      </c>
      <c r="G120" s="58">
        <v>1</v>
      </c>
      <c r="H120" s="62">
        <f t="shared" si="2"/>
        <v>1174200</v>
      </c>
      <c r="I120" s="94">
        <v>0.57999999999999996</v>
      </c>
      <c r="J120" s="62">
        <f t="shared" si="3"/>
        <v>681036</v>
      </c>
      <c r="K120" s="17" t="s">
        <v>121</v>
      </c>
      <c r="L120" s="69"/>
    </row>
    <row r="121" spans="2:12" x14ac:dyDescent="0.25">
      <c r="B121" s="14" t="s">
        <v>134</v>
      </c>
      <c r="C121" s="19" t="s">
        <v>41</v>
      </c>
      <c r="D121" s="16">
        <v>238</v>
      </c>
      <c r="E121" s="58">
        <v>1174200</v>
      </c>
      <c r="F121" s="58">
        <v>1</v>
      </c>
      <c r="G121" s="58">
        <v>1</v>
      </c>
      <c r="H121" s="62">
        <f t="shared" si="2"/>
        <v>1174200</v>
      </c>
      <c r="I121" s="94">
        <v>0.57999999999999996</v>
      </c>
      <c r="J121" s="62">
        <f t="shared" si="3"/>
        <v>681036</v>
      </c>
      <c r="K121" s="17" t="s">
        <v>121</v>
      </c>
      <c r="L121" s="69"/>
    </row>
    <row r="122" spans="2:12" x14ac:dyDescent="0.25">
      <c r="B122" s="14" t="s">
        <v>134</v>
      </c>
      <c r="C122" s="19" t="s">
        <v>42</v>
      </c>
      <c r="D122" s="16">
        <v>293</v>
      </c>
      <c r="E122" s="58">
        <v>1174200</v>
      </c>
      <c r="F122" s="58">
        <v>1</v>
      </c>
      <c r="G122" s="58">
        <v>1</v>
      </c>
      <c r="H122" s="62">
        <f t="shared" si="2"/>
        <v>1174200</v>
      </c>
      <c r="I122" s="94">
        <v>0.3</v>
      </c>
      <c r="J122" s="62">
        <f t="shared" si="3"/>
        <v>352260</v>
      </c>
      <c r="K122" s="17" t="s">
        <v>121</v>
      </c>
      <c r="L122" s="69"/>
    </row>
    <row r="123" spans="2:12" x14ac:dyDescent="0.25">
      <c r="B123" s="14" t="s">
        <v>134</v>
      </c>
      <c r="C123" s="19" t="s">
        <v>43</v>
      </c>
      <c r="D123" s="16">
        <v>475</v>
      </c>
      <c r="E123" s="58">
        <v>1174200</v>
      </c>
      <c r="F123" s="58">
        <v>1</v>
      </c>
      <c r="G123" s="58">
        <v>1</v>
      </c>
      <c r="H123" s="62">
        <f t="shared" si="2"/>
        <v>1174200</v>
      </c>
      <c r="I123" s="94">
        <v>0.65</v>
      </c>
      <c r="J123" s="62">
        <f t="shared" si="3"/>
        <v>763230</v>
      </c>
      <c r="K123" s="17" t="s">
        <v>121</v>
      </c>
      <c r="L123" s="69"/>
    </row>
    <row r="124" spans="2:12" x14ac:dyDescent="0.25">
      <c r="B124" s="14" t="s">
        <v>134</v>
      </c>
      <c r="C124" s="19" t="s">
        <v>44</v>
      </c>
      <c r="D124" s="16">
        <v>460</v>
      </c>
      <c r="E124" s="58">
        <v>1174200</v>
      </c>
      <c r="F124" s="58">
        <v>1</v>
      </c>
      <c r="G124" s="58">
        <v>1</v>
      </c>
      <c r="H124" s="62">
        <f t="shared" si="2"/>
        <v>1174200</v>
      </c>
      <c r="I124" s="94">
        <v>0.57999999999999996</v>
      </c>
      <c r="J124" s="62">
        <f t="shared" si="3"/>
        <v>681036</v>
      </c>
      <c r="K124" s="17" t="s">
        <v>121</v>
      </c>
      <c r="L124" s="69"/>
    </row>
    <row r="125" spans="2:12" x14ac:dyDescent="0.25">
      <c r="B125" s="14" t="s">
        <v>134</v>
      </c>
      <c r="C125" s="19" t="s">
        <v>45</v>
      </c>
      <c r="D125" s="16">
        <v>151</v>
      </c>
      <c r="E125" s="58">
        <v>1174200</v>
      </c>
      <c r="F125" s="58">
        <v>1</v>
      </c>
      <c r="G125" s="58">
        <v>1</v>
      </c>
      <c r="H125" s="62">
        <f t="shared" si="2"/>
        <v>1174200</v>
      </c>
      <c r="I125" s="94">
        <v>0.65</v>
      </c>
      <c r="J125" s="62">
        <f t="shared" si="3"/>
        <v>763230</v>
      </c>
      <c r="K125" s="17" t="s">
        <v>121</v>
      </c>
      <c r="L125" s="69"/>
    </row>
    <row r="126" spans="2:12" x14ac:dyDescent="0.25">
      <c r="B126" s="14" t="s">
        <v>134</v>
      </c>
      <c r="C126" s="19" t="s">
        <v>46</v>
      </c>
      <c r="D126" s="16">
        <v>205</v>
      </c>
      <c r="E126" s="58">
        <v>1174200</v>
      </c>
      <c r="F126" s="58">
        <v>1</v>
      </c>
      <c r="G126" s="58">
        <v>1</v>
      </c>
      <c r="H126" s="62">
        <f t="shared" si="2"/>
        <v>1174200</v>
      </c>
      <c r="I126" s="94">
        <v>0.57999999999999996</v>
      </c>
      <c r="J126" s="62">
        <f t="shared" si="3"/>
        <v>681036</v>
      </c>
      <c r="K126" s="17" t="s">
        <v>121</v>
      </c>
      <c r="L126" s="69"/>
    </row>
    <row r="127" spans="2:12" x14ac:dyDescent="0.25">
      <c r="B127" s="14" t="s">
        <v>134</v>
      </c>
      <c r="C127" s="19" t="s">
        <v>47</v>
      </c>
      <c r="D127" s="16">
        <v>500</v>
      </c>
      <c r="E127" s="58">
        <v>1174200</v>
      </c>
      <c r="F127" s="58">
        <v>1</v>
      </c>
      <c r="G127" s="58">
        <v>1</v>
      </c>
      <c r="H127" s="62">
        <f t="shared" si="2"/>
        <v>1174200</v>
      </c>
      <c r="I127" s="94">
        <v>0.72</v>
      </c>
      <c r="J127" s="62">
        <f t="shared" si="3"/>
        <v>845424</v>
      </c>
      <c r="K127" s="17" t="s">
        <v>121</v>
      </c>
      <c r="L127" s="69"/>
    </row>
    <row r="128" spans="2:12" x14ac:dyDescent="0.25">
      <c r="B128" s="14" t="s">
        <v>134</v>
      </c>
      <c r="C128" s="19" t="s">
        <v>48</v>
      </c>
      <c r="D128" s="16">
        <v>477</v>
      </c>
      <c r="E128" s="58">
        <v>1174200</v>
      </c>
      <c r="F128" s="58">
        <v>1</v>
      </c>
      <c r="G128" s="58">
        <v>1</v>
      </c>
      <c r="H128" s="62">
        <f t="shared" si="2"/>
        <v>1174200</v>
      </c>
      <c r="I128" s="94">
        <v>0.57999999999999996</v>
      </c>
      <c r="J128" s="62">
        <f t="shared" si="3"/>
        <v>681036</v>
      </c>
      <c r="K128" s="17" t="s">
        <v>121</v>
      </c>
      <c r="L128" s="69"/>
    </row>
    <row r="129" spans="2:12" x14ac:dyDescent="0.25">
      <c r="B129" s="14" t="s">
        <v>134</v>
      </c>
      <c r="C129" s="19" t="s">
        <v>49</v>
      </c>
      <c r="D129" s="16">
        <v>681</v>
      </c>
      <c r="E129" s="58">
        <v>1174200</v>
      </c>
      <c r="F129" s="58">
        <v>1</v>
      </c>
      <c r="G129" s="58">
        <v>1</v>
      </c>
      <c r="H129" s="62">
        <f t="shared" si="2"/>
        <v>1174200</v>
      </c>
      <c r="I129" s="94">
        <v>0.57999999999999996</v>
      </c>
      <c r="J129" s="62">
        <f t="shared" si="3"/>
        <v>681036</v>
      </c>
      <c r="K129" s="17" t="s">
        <v>121</v>
      </c>
      <c r="L129" s="69"/>
    </row>
    <row r="130" spans="2:12" x14ac:dyDescent="0.25">
      <c r="B130" s="14" t="s">
        <v>134</v>
      </c>
      <c r="C130" s="19" t="s">
        <v>50</v>
      </c>
      <c r="D130" s="16">
        <v>164</v>
      </c>
      <c r="E130" s="58">
        <v>1174200</v>
      </c>
      <c r="F130" s="58">
        <v>1</v>
      </c>
      <c r="G130" s="58">
        <v>1</v>
      </c>
      <c r="H130" s="62">
        <f t="shared" si="2"/>
        <v>1174200</v>
      </c>
      <c r="I130" s="94">
        <v>0.3</v>
      </c>
      <c r="J130" s="62">
        <f t="shared" si="3"/>
        <v>352260</v>
      </c>
      <c r="K130" s="17" t="s">
        <v>121</v>
      </c>
      <c r="L130" s="69"/>
    </row>
    <row r="131" spans="2:12" x14ac:dyDescent="0.25">
      <c r="B131" s="14" t="s">
        <v>134</v>
      </c>
      <c r="C131" s="19" t="s">
        <v>51</v>
      </c>
      <c r="D131" s="16">
        <v>518</v>
      </c>
      <c r="E131" s="58">
        <v>1174200</v>
      </c>
      <c r="F131" s="58">
        <v>1</v>
      </c>
      <c r="G131" s="58">
        <v>1</v>
      </c>
      <c r="H131" s="62">
        <f t="shared" si="2"/>
        <v>1174200</v>
      </c>
      <c r="I131" s="40">
        <v>0.79</v>
      </c>
      <c r="J131" s="62">
        <f t="shared" si="3"/>
        <v>927618</v>
      </c>
      <c r="K131" s="17" t="s">
        <v>121</v>
      </c>
      <c r="L131" s="69"/>
    </row>
    <row r="132" spans="2:12" x14ac:dyDescent="0.25">
      <c r="B132" s="14" t="s">
        <v>134</v>
      </c>
      <c r="C132" s="19" t="s">
        <v>52</v>
      </c>
      <c r="D132" s="16">
        <v>322</v>
      </c>
      <c r="E132" s="58">
        <v>1174200</v>
      </c>
      <c r="F132" s="58">
        <v>1</v>
      </c>
      <c r="G132" s="58">
        <v>1</v>
      </c>
      <c r="H132" s="62">
        <f t="shared" si="2"/>
        <v>1174200</v>
      </c>
      <c r="I132" s="94">
        <v>0.57999999999999996</v>
      </c>
      <c r="J132" s="62">
        <f t="shared" si="3"/>
        <v>681036</v>
      </c>
      <c r="K132" s="17" t="s">
        <v>121</v>
      </c>
      <c r="L132" s="69"/>
    </row>
    <row r="133" spans="2:12" x14ac:dyDescent="0.25">
      <c r="B133" s="19" t="s">
        <v>100</v>
      </c>
      <c r="C133" s="19" t="s">
        <v>162</v>
      </c>
      <c r="D133" s="16">
        <v>212</v>
      </c>
      <c r="E133" s="58">
        <v>1174200</v>
      </c>
      <c r="F133" s="58">
        <v>1</v>
      </c>
      <c r="G133" s="58">
        <v>1</v>
      </c>
      <c r="H133" s="62">
        <f t="shared" si="2"/>
        <v>1174200</v>
      </c>
      <c r="I133" s="94">
        <v>0.65</v>
      </c>
      <c r="J133" s="62">
        <f t="shared" si="3"/>
        <v>763230</v>
      </c>
      <c r="K133" s="17" t="s">
        <v>121</v>
      </c>
      <c r="L133" s="69"/>
    </row>
    <row r="134" spans="2:12" x14ac:dyDescent="0.25">
      <c r="B134" s="19" t="s">
        <v>100</v>
      </c>
      <c r="C134" s="19" t="s">
        <v>163</v>
      </c>
      <c r="D134" s="16">
        <v>530</v>
      </c>
      <c r="E134" s="58">
        <v>1174200</v>
      </c>
      <c r="F134" s="58">
        <v>1</v>
      </c>
      <c r="G134" s="58">
        <v>1</v>
      </c>
      <c r="H134" s="62">
        <f t="shared" si="2"/>
        <v>1174200</v>
      </c>
      <c r="I134" s="94">
        <v>0.72</v>
      </c>
      <c r="J134" s="62">
        <f t="shared" si="3"/>
        <v>845424</v>
      </c>
      <c r="K134" s="17" t="s">
        <v>121</v>
      </c>
      <c r="L134" s="69"/>
    </row>
    <row r="135" spans="2:12" x14ac:dyDescent="0.25">
      <c r="B135" s="19" t="s">
        <v>120</v>
      </c>
      <c r="C135" s="27" t="s">
        <v>352</v>
      </c>
      <c r="D135" s="30">
        <v>391</v>
      </c>
      <c r="E135" s="58">
        <v>1174200</v>
      </c>
      <c r="F135" s="58">
        <v>1</v>
      </c>
      <c r="G135" s="58">
        <v>1</v>
      </c>
      <c r="H135" s="62">
        <f t="shared" si="2"/>
        <v>1174200</v>
      </c>
      <c r="I135" s="94">
        <v>0.37</v>
      </c>
      <c r="J135" s="62">
        <f t="shared" si="3"/>
        <v>434454</v>
      </c>
      <c r="K135" s="17" t="s">
        <v>121</v>
      </c>
      <c r="L135" s="75"/>
    </row>
    <row r="136" spans="2:12" x14ac:dyDescent="0.25">
      <c r="B136" s="19" t="s">
        <v>120</v>
      </c>
      <c r="C136" s="27" t="s">
        <v>353</v>
      </c>
      <c r="D136" s="30">
        <v>281</v>
      </c>
      <c r="E136" s="58">
        <v>1174200</v>
      </c>
      <c r="F136" s="58">
        <v>1</v>
      </c>
      <c r="G136" s="58">
        <v>1</v>
      </c>
      <c r="H136" s="62">
        <f t="shared" si="2"/>
        <v>1174200</v>
      </c>
      <c r="I136" s="94">
        <v>0.3</v>
      </c>
      <c r="J136" s="62">
        <f t="shared" si="3"/>
        <v>352260</v>
      </c>
      <c r="K136" s="17" t="s">
        <v>121</v>
      </c>
      <c r="L136" s="75"/>
    </row>
    <row r="137" spans="2:12" x14ac:dyDescent="0.25">
      <c r="B137" s="19" t="s">
        <v>120</v>
      </c>
      <c r="C137" s="27" t="s">
        <v>354</v>
      </c>
      <c r="D137" s="30">
        <v>224</v>
      </c>
      <c r="E137" s="58">
        <v>1174200</v>
      </c>
      <c r="F137" s="58">
        <v>1</v>
      </c>
      <c r="G137" s="58">
        <v>1</v>
      </c>
      <c r="H137" s="62">
        <f t="shared" ref="H137:H200" si="4">E137*F137*G137</f>
        <v>1174200</v>
      </c>
      <c r="I137" s="94">
        <v>0.3</v>
      </c>
      <c r="J137" s="62">
        <f t="shared" ref="J137:J200" si="5">H137*I137</f>
        <v>352260</v>
      </c>
      <c r="K137" s="17" t="s">
        <v>121</v>
      </c>
      <c r="L137" s="75"/>
    </row>
    <row r="138" spans="2:12" x14ac:dyDescent="0.25">
      <c r="B138" s="22" t="s">
        <v>122</v>
      </c>
      <c r="C138" s="22" t="s">
        <v>355</v>
      </c>
      <c r="D138" s="24">
        <v>221</v>
      </c>
      <c r="E138" s="58">
        <v>1174200</v>
      </c>
      <c r="F138" s="58">
        <v>1</v>
      </c>
      <c r="G138" s="58">
        <v>1</v>
      </c>
      <c r="H138" s="62">
        <f t="shared" si="4"/>
        <v>1174200</v>
      </c>
      <c r="I138" s="94">
        <v>0.57999999999999996</v>
      </c>
      <c r="J138" s="62">
        <f t="shared" si="5"/>
        <v>681036</v>
      </c>
      <c r="K138" s="17" t="s">
        <v>121</v>
      </c>
      <c r="L138" s="73"/>
    </row>
    <row r="139" spans="2:12" x14ac:dyDescent="0.25">
      <c r="B139" s="22" t="s">
        <v>122</v>
      </c>
      <c r="C139" s="22" t="s">
        <v>356</v>
      </c>
      <c r="D139" s="24">
        <v>225</v>
      </c>
      <c r="E139" s="58">
        <v>1174200</v>
      </c>
      <c r="F139" s="58">
        <v>1</v>
      </c>
      <c r="G139" s="58">
        <v>1</v>
      </c>
      <c r="H139" s="62">
        <f t="shared" si="4"/>
        <v>1174200</v>
      </c>
      <c r="I139" s="94">
        <v>0.72</v>
      </c>
      <c r="J139" s="62">
        <f t="shared" si="5"/>
        <v>845424</v>
      </c>
      <c r="K139" s="17" t="s">
        <v>121</v>
      </c>
      <c r="L139" s="73"/>
    </row>
    <row r="140" spans="2:12" x14ac:dyDescent="0.25">
      <c r="B140" s="22" t="s">
        <v>122</v>
      </c>
      <c r="C140" s="22" t="s">
        <v>357</v>
      </c>
      <c r="D140" s="24">
        <v>219</v>
      </c>
      <c r="E140" s="58">
        <v>1174200</v>
      </c>
      <c r="F140" s="58">
        <v>1</v>
      </c>
      <c r="G140" s="58">
        <v>1</v>
      </c>
      <c r="H140" s="62">
        <f t="shared" si="4"/>
        <v>1174200</v>
      </c>
      <c r="I140" s="94">
        <v>0.72</v>
      </c>
      <c r="J140" s="62">
        <f t="shared" si="5"/>
        <v>845424</v>
      </c>
      <c r="K140" s="17" t="s">
        <v>121</v>
      </c>
      <c r="L140" s="73"/>
    </row>
    <row r="141" spans="2:12" x14ac:dyDescent="0.25">
      <c r="B141" s="22" t="s">
        <v>122</v>
      </c>
      <c r="C141" s="22" t="s">
        <v>358</v>
      </c>
      <c r="D141" s="24">
        <v>252</v>
      </c>
      <c r="E141" s="58">
        <v>1174200</v>
      </c>
      <c r="F141" s="58">
        <v>1</v>
      </c>
      <c r="G141" s="58">
        <v>1</v>
      </c>
      <c r="H141" s="62">
        <f t="shared" si="4"/>
        <v>1174200</v>
      </c>
      <c r="I141" s="94">
        <v>0.72</v>
      </c>
      <c r="J141" s="62">
        <f t="shared" si="5"/>
        <v>845424</v>
      </c>
      <c r="K141" s="17" t="s">
        <v>121</v>
      </c>
      <c r="L141" s="73"/>
    </row>
    <row r="142" spans="2:12" x14ac:dyDescent="0.25">
      <c r="B142" s="22" t="s">
        <v>122</v>
      </c>
      <c r="C142" s="22" t="s">
        <v>359</v>
      </c>
      <c r="D142" s="31">
        <v>565</v>
      </c>
      <c r="E142" s="58">
        <v>1174200</v>
      </c>
      <c r="F142" s="58">
        <v>1</v>
      </c>
      <c r="G142" s="58">
        <v>1</v>
      </c>
      <c r="H142" s="62">
        <f t="shared" si="4"/>
        <v>1174200</v>
      </c>
      <c r="I142" s="94">
        <v>0.86</v>
      </c>
      <c r="J142" s="62">
        <f t="shared" si="5"/>
        <v>1009812</v>
      </c>
      <c r="K142" s="17" t="s">
        <v>121</v>
      </c>
      <c r="L142" s="76"/>
    </row>
    <row r="143" spans="2:12" x14ac:dyDescent="0.25">
      <c r="B143" s="22" t="s">
        <v>122</v>
      </c>
      <c r="C143" s="22" t="s">
        <v>360</v>
      </c>
      <c r="D143" s="24">
        <v>236</v>
      </c>
      <c r="E143" s="58">
        <v>1174200</v>
      </c>
      <c r="F143" s="58">
        <v>1</v>
      </c>
      <c r="G143" s="58">
        <v>1</v>
      </c>
      <c r="H143" s="62">
        <f t="shared" si="4"/>
        <v>1174200</v>
      </c>
      <c r="I143" s="94">
        <v>0.72</v>
      </c>
      <c r="J143" s="62">
        <f t="shared" si="5"/>
        <v>845424</v>
      </c>
      <c r="K143" s="17" t="s">
        <v>121</v>
      </c>
      <c r="L143" s="73"/>
    </row>
    <row r="144" spans="2:12" x14ac:dyDescent="0.25">
      <c r="B144" s="22" t="s">
        <v>122</v>
      </c>
      <c r="C144" s="22" t="s">
        <v>361</v>
      </c>
      <c r="D144" s="24">
        <v>374</v>
      </c>
      <c r="E144" s="58">
        <v>1174200</v>
      </c>
      <c r="F144" s="58">
        <v>1</v>
      </c>
      <c r="G144" s="58">
        <v>1</v>
      </c>
      <c r="H144" s="62">
        <f t="shared" si="4"/>
        <v>1174200</v>
      </c>
      <c r="I144" s="94">
        <v>0.57999999999999996</v>
      </c>
      <c r="J144" s="62">
        <f t="shared" si="5"/>
        <v>681036</v>
      </c>
      <c r="K144" s="17" t="s">
        <v>121</v>
      </c>
      <c r="L144" s="73"/>
    </row>
    <row r="145" spans="2:12" x14ac:dyDescent="0.25">
      <c r="B145" s="14" t="s">
        <v>123</v>
      </c>
      <c r="C145" s="27" t="s">
        <v>362</v>
      </c>
      <c r="D145" s="28">
        <v>617</v>
      </c>
      <c r="E145" s="58">
        <v>1174200</v>
      </c>
      <c r="F145" s="58">
        <v>1</v>
      </c>
      <c r="G145" s="58">
        <v>1</v>
      </c>
      <c r="H145" s="62">
        <f t="shared" si="4"/>
        <v>1174200</v>
      </c>
      <c r="I145" s="40">
        <v>0.93</v>
      </c>
      <c r="J145" s="62">
        <f t="shared" si="5"/>
        <v>1092006</v>
      </c>
      <c r="K145" s="17" t="s">
        <v>121</v>
      </c>
      <c r="L145" s="74"/>
    </row>
    <row r="146" spans="2:12" x14ac:dyDescent="0.25">
      <c r="B146" s="14" t="s">
        <v>123</v>
      </c>
      <c r="C146" s="27" t="s">
        <v>363</v>
      </c>
      <c r="D146" s="28">
        <v>158</v>
      </c>
      <c r="E146" s="58">
        <v>1174200</v>
      </c>
      <c r="F146" s="58">
        <v>1</v>
      </c>
      <c r="G146" s="58">
        <v>1</v>
      </c>
      <c r="H146" s="62">
        <f t="shared" si="4"/>
        <v>1174200</v>
      </c>
      <c r="I146" s="94">
        <v>0.65</v>
      </c>
      <c r="J146" s="62">
        <f t="shared" si="5"/>
        <v>763230</v>
      </c>
      <c r="K146" s="17" t="s">
        <v>121</v>
      </c>
      <c r="L146" s="74"/>
    </row>
    <row r="147" spans="2:12" x14ac:dyDescent="0.25">
      <c r="B147" s="14" t="s">
        <v>123</v>
      </c>
      <c r="C147" s="27" t="s">
        <v>364</v>
      </c>
      <c r="D147" s="28">
        <v>178</v>
      </c>
      <c r="E147" s="58">
        <v>1174200</v>
      </c>
      <c r="F147" s="58">
        <v>1</v>
      </c>
      <c r="G147" s="58">
        <v>1</v>
      </c>
      <c r="H147" s="62">
        <f t="shared" si="4"/>
        <v>1174200</v>
      </c>
      <c r="I147" s="94">
        <v>0.65</v>
      </c>
      <c r="J147" s="62">
        <f t="shared" si="5"/>
        <v>763230</v>
      </c>
      <c r="K147" s="17" t="s">
        <v>121</v>
      </c>
      <c r="L147" s="74"/>
    </row>
    <row r="148" spans="2:12" x14ac:dyDescent="0.25">
      <c r="B148" s="14" t="s">
        <v>123</v>
      </c>
      <c r="C148" s="27" t="s">
        <v>365</v>
      </c>
      <c r="D148" s="28">
        <v>344</v>
      </c>
      <c r="E148" s="58">
        <v>1174200</v>
      </c>
      <c r="F148" s="58">
        <v>1</v>
      </c>
      <c r="G148" s="58">
        <v>1</v>
      </c>
      <c r="H148" s="62">
        <f t="shared" si="4"/>
        <v>1174200</v>
      </c>
      <c r="I148" s="94">
        <v>0.65</v>
      </c>
      <c r="J148" s="62">
        <f t="shared" si="5"/>
        <v>763230</v>
      </c>
      <c r="K148" s="17" t="s">
        <v>121</v>
      </c>
      <c r="L148" s="74"/>
    </row>
    <row r="149" spans="2:12" x14ac:dyDescent="0.25">
      <c r="B149" s="14" t="s">
        <v>123</v>
      </c>
      <c r="C149" s="27" t="s">
        <v>366</v>
      </c>
      <c r="D149" s="28">
        <v>260</v>
      </c>
      <c r="E149" s="58">
        <v>1174200</v>
      </c>
      <c r="F149" s="58">
        <v>1</v>
      </c>
      <c r="G149" s="58">
        <v>1</v>
      </c>
      <c r="H149" s="62">
        <f t="shared" si="4"/>
        <v>1174200</v>
      </c>
      <c r="I149" s="94">
        <v>0.65</v>
      </c>
      <c r="J149" s="62">
        <f t="shared" si="5"/>
        <v>763230</v>
      </c>
      <c r="K149" s="17" t="s">
        <v>121</v>
      </c>
      <c r="L149" s="74"/>
    </row>
    <row r="150" spans="2:12" x14ac:dyDescent="0.25">
      <c r="B150" s="14" t="s">
        <v>123</v>
      </c>
      <c r="C150" s="27" t="s">
        <v>465</v>
      </c>
      <c r="D150" s="28">
        <v>111</v>
      </c>
      <c r="E150" s="58">
        <v>1174200</v>
      </c>
      <c r="F150" s="58">
        <v>1</v>
      </c>
      <c r="G150" s="58">
        <v>1</v>
      </c>
      <c r="H150" s="62">
        <f t="shared" si="4"/>
        <v>1174200</v>
      </c>
      <c r="I150" s="94">
        <v>0.65</v>
      </c>
      <c r="J150" s="62">
        <f t="shared" si="5"/>
        <v>763230</v>
      </c>
      <c r="K150" s="17" t="s">
        <v>121</v>
      </c>
      <c r="L150" s="74"/>
    </row>
    <row r="151" spans="2:12" x14ac:dyDescent="0.25">
      <c r="B151" s="14" t="s">
        <v>123</v>
      </c>
      <c r="C151" s="27" t="s">
        <v>367</v>
      </c>
      <c r="D151" s="28">
        <v>392</v>
      </c>
      <c r="E151" s="58">
        <v>1174200</v>
      </c>
      <c r="F151" s="58">
        <v>1</v>
      </c>
      <c r="G151" s="58">
        <v>1</v>
      </c>
      <c r="H151" s="62">
        <f t="shared" si="4"/>
        <v>1174200</v>
      </c>
      <c r="I151" s="94">
        <v>0.65</v>
      </c>
      <c r="J151" s="62">
        <f t="shared" si="5"/>
        <v>763230</v>
      </c>
      <c r="K151" s="17" t="s">
        <v>121</v>
      </c>
      <c r="L151" s="74"/>
    </row>
    <row r="152" spans="2:12" x14ac:dyDescent="0.25">
      <c r="B152" s="32" t="s">
        <v>116</v>
      </c>
      <c r="C152" s="19" t="s">
        <v>368</v>
      </c>
      <c r="D152" s="16">
        <v>825</v>
      </c>
      <c r="E152" s="58">
        <v>1174200</v>
      </c>
      <c r="F152" s="58">
        <v>1</v>
      </c>
      <c r="G152" s="58">
        <v>1</v>
      </c>
      <c r="H152" s="62">
        <f t="shared" si="4"/>
        <v>1174200</v>
      </c>
      <c r="I152" s="94">
        <v>0.72</v>
      </c>
      <c r="J152" s="62">
        <f t="shared" si="5"/>
        <v>845424</v>
      </c>
      <c r="K152" s="17" t="s">
        <v>121</v>
      </c>
      <c r="L152" s="69"/>
    </row>
    <row r="153" spans="2:12" x14ac:dyDescent="0.25">
      <c r="B153" s="32" t="s">
        <v>116</v>
      </c>
      <c r="C153" s="19" t="s">
        <v>164</v>
      </c>
      <c r="D153" s="16">
        <v>532</v>
      </c>
      <c r="E153" s="58">
        <v>1174200</v>
      </c>
      <c r="F153" s="58">
        <v>1</v>
      </c>
      <c r="G153" s="58">
        <v>1</v>
      </c>
      <c r="H153" s="62">
        <f t="shared" si="4"/>
        <v>1174200</v>
      </c>
      <c r="I153" s="94">
        <v>0.57999999999999996</v>
      </c>
      <c r="J153" s="62">
        <f t="shared" si="5"/>
        <v>681036</v>
      </c>
      <c r="K153" s="17" t="s">
        <v>121</v>
      </c>
      <c r="L153" s="69"/>
    </row>
    <row r="154" spans="2:12" x14ac:dyDescent="0.25">
      <c r="B154" s="32" t="s">
        <v>116</v>
      </c>
      <c r="C154" s="19" t="s">
        <v>369</v>
      </c>
      <c r="D154" s="16">
        <v>840</v>
      </c>
      <c r="E154" s="58">
        <v>1174200</v>
      </c>
      <c r="F154" s="58">
        <v>1</v>
      </c>
      <c r="G154" s="58">
        <v>1</v>
      </c>
      <c r="H154" s="62">
        <f t="shared" si="4"/>
        <v>1174200</v>
      </c>
      <c r="I154" s="94">
        <v>1</v>
      </c>
      <c r="J154" s="62">
        <f t="shared" si="5"/>
        <v>1174200</v>
      </c>
      <c r="K154" s="33" t="s">
        <v>119</v>
      </c>
      <c r="L154" s="69"/>
    </row>
    <row r="155" spans="2:12" x14ac:dyDescent="0.25">
      <c r="B155" s="14" t="s">
        <v>111</v>
      </c>
      <c r="C155" s="27" t="s">
        <v>370</v>
      </c>
      <c r="D155" s="28">
        <v>255</v>
      </c>
      <c r="E155" s="58">
        <v>1174200</v>
      </c>
      <c r="F155" s="58">
        <v>1</v>
      </c>
      <c r="G155" s="58">
        <v>1</v>
      </c>
      <c r="H155" s="62">
        <f t="shared" si="4"/>
        <v>1174200</v>
      </c>
      <c r="I155" s="94">
        <v>0.72</v>
      </c>
      <c r="J155" s="62">
        <f t="shared" si="5"/>
        <v>845424</v>
      </c>
      <c r="K155" s="17" t="s">
        <v>121</v>
      </c>
      <c r="L155" s="74"/>
    </row>
    <row r="156" spans="2:12" x14ac:dyDescent="0.25">
      <c r="B156" s="14" t="s">
        <v>111</v>
      </c>
      <c r="C156" s="27" t="s">
        <v>165</v>
      </c>
      <c r="D156" s="30">
        <v>432</v>
      </c>
      <c r="E156" s="58">
        <v>1174200</v>
      </c>
      <c r="F156" s="58">
        <v>1</v>
      </c>
      <c r="G156" s="58">
        <v>1</v>
      </c>
      <c r="H156" s="62">
        <f t="shared" si="4"/>
        <v>1174200</v>
      </c>
      <c r="I156" s="94">
        <v>0.72</v>
      </c>
      <c r="J156" s="62">
        <f t="shared" si="5"/>
        <v>845424</v>
      </c>
      <c r="K156" s="17" t="s">
        <v>121</v>
      </c>
      <c r="L156" s="75"/>
    </row>
    <row r="157" spans="2:12" x14ac:dyDescent="0.25">
      <c r="B157" s="14" t="s">
        <v>111</v>
      </c>
      <c r="C157" s="19" t="s">
        <v>371</v>
      </c>
      <c r="D157" s="34">
        <v>242</v>
      </c>
      <c r="E157" s="58">
        <v>1174200</v>
      </c>
      <c r="F157" s="58">
        <v>1</v>
      </c>
      <c r="G157" s="58">
        <v>1</v>
      </c>
      <c r="H157" s="62">
        <f t="shared" si="4"/>
        <v>1174200</v>
      </c>
      <c r="I157" s="94">
        <v>0.3</v>
      </c>
      <c r="J157" s="62">
        <f t="shared" si="5"/>
        <v>352260</v>
      </c>
      <c r="K157" s="17" t="s">
        <v>121</v>
      </c>
      <c r="L157" s="77"/>
    </row>
    <row r="158" spans="2:12" x14ac:dyDescent="0.25">
      <c r="B158" s="14" t="s">
        <v>111</v>
      </c>
      <c r="C158" s="27" t="s">
        <v>372</v>
      </c>
      <c r="D158" s="30">
        <v>363</v>
      </c>
      <c r="E158" s="58">
        <v>1174200</v>
      </c>
      <c r="F158" s="58">
        <v>1</v>
      </c>
      <c r="G158" s="58">
        <v>1</v>
      </c>
      <c r="H158" s="62">
        <f t="shared" si="4"/>
        <v>1174200</v>
      </c>
      <c r="I158" s="94">
        <v>0.44</v>
      </c>
      <c r="J158" s="62">
        <f t="shared" si="5"/>
        <v>516648</v>
      </c>
      <c r="K158" s="17" t="s">
        <v>121</v>
      </c>
      <c r="L158" s="75"/>
    </row>
    <row r="159" spans="2:12" x14ac:dyDescent="0.25">
      <c r="B159" s="14" t="s">
        <v>111</v>
      </c>
      <c r="C159" s="27" t="s">
        <v>373</v>
      </c>
      <c r="D159" s="28">
        <v>769</v>
      </c>
      <c r="E159" s="58">
        <v>1174200</v>
      </c>
      <c r="F159" s="58">
        <v>1</v>
      </c>
      <c r="G159" s="58">
        <v>1</v>
      </c>
      <c r="H159" s="62">
        <f t="shared" si="4"/>
        <v>1174200</v>
      </c>
      <c r="I159" s="40">
        <v>1</v>
      </c>
      <c r="J159" s="62">
        <f t="shared" si="5"/>
        <v>1174200</v>
      </c>
      <c r="K159" s="29" t="s">
        <v>119</v>
      </c>
      <c r="L159" s="74"/>
    </row>
    <row r="160" spans="2:12" x14ac:dyDescent="0.25">
      <c r="B160" s="14" t="s">
        <v>111</v>
      </c>
      <c r="C160" s="27" t="s">
        <v>374</v>
      </c>
      <c r="D160" s="28">
        <v>370</v>
      </c>
      <c r="E160" s="58">
        <v>1174200</v>
      </c>
      <c r="F160" s="58">
        <v>1</v>
      </c>
      <c r="G160" s="58">
        <v>1</v>
      </c>
      <c r="H160" s="62">
        <f t="shared" si="4"/>
        <v>1174200</v>
      </c>
      <c r="I160" s="94">
        <v>0.57999999999999996</v>
      </c>
      <c r="J160" s="62">
        <f t="shared" si="5"/>
        <v>681036</v>
      </c>
      <c r="K160" s="17" t="s">
        <v>121</v>
      </c>
      <c r="L160" s="74"/>
    </row>
    <row r="161" spans="2:12" x14ac:dyDescent="0.25">
      <c r="B161" s="14" t="s">
        <v>111</v>
      </c>
      <c r="C161" s="27" t="s">
        <v>375</v>
      </c>
      <c r="D161" s="28">
        <v>108</v>
      </c>
      <c r="E161" s="58">
        <v>1174200</v>
      </c>
      <c r="F161" s="58">
        <v>1</v>
      </c>
      <c r="G161" s="58">
        <v>1</v>
      </c>
      <c r="H161" s="62">
        <f t="shared" si="4"/>
        <v>1174200</v>
      </c>
      <c r="I161" s="94">
        <v>0.3</v>
      </c>
      <c r="J161" s="62">
        <f t="shared" si="5"/>
        <v>352260</v>
      </c>
      <c r="K161" s="17" t="s">
        <v>121</v>
      </c>
      <c r="L161" s="74"/>
    </row>
    <row r="162" spans="2:12" x14ac:dyDescent="0.25">
      <c r="B162" s="14" t="s">
        <v>111</v>
      </c>
      <c r="C162" s="27" t="s">
        <v>376</v>
      </c>
      <c r="D162" s="28">
        <v>127</v>
      </c>
      <c r="E162" s="58">
        <v>1174200</v>
      </c>
      <c r="F162" s="58">
        <v>1</v>
      </c>
      <c r="G162" s="58">
        <v>1</v>
      </c>
      <c r="H162" s="62">
        <f t="shared" si="4"/>
        <v>1174200</v>
      </c>
      <c r="I162" s="94">
        <v>0.44</v>
      </c>
      <c r="J162" s="62">
        <f t="shared" si="5"/>
        <v>516648</v>
      </c>
      <c r="K162" s="17" t="s">
        <v>121</v>
      </c>
      <c r="L162" s="74"/>
    </row>
    <row r="163" spans="2:12" x14ac:dyDescent="0.25">
      <c r="B163" s="14" t="s">
        <v>111</v>
      </c>
      <c r="C163" s="27" t="s">
        <v>377</v>
      </c>
      <c r="D163" s="28">
        <v>145</v>
      </c>
      <c r="E163" s="58">
        <v>1174200</v>
      </c>
      <c r="F163" s="58">
        <v>1</v>
      </c>
      <c r="G163" s="58">
        <v>1</v>
      </c>
      <c r="H163" s="62">
        <f t="shared" si="4"/>
        <v>1174200</v>
      </c>
      <c r="I163" s="94">
        <v>0.44</v>
      </c>
      <c r="J163" s="62">
        <f t="shared" si="5"/>
        <v>516648</v>
      </c>
      <c r="K163" s="17" t="s">
        <v>121</v>
      </c>
      <c r="L163" s="74"/>
    </row>
    <row r="164" spans="2:12" x14ac:dyDescent="0.25">
      <c r="B164" s="14" t="s">
        <v>111</v>
      </c>
      <c r="C164" s="27" t="s">
        <v>378</v>
      </c>
      <c r="D164" s="28">
        <v>288</v>
      </c>
      <c r="E164" s="58">
        <v>1174200</v>
      </c>
      <c r="F164" s="58">
        <v>1</v>
      </c>
      <c r="G164" s="58">
        <v>1</v>
      </c>
      <c r="H164" s="62">
        <f t="shared" si="4"/>
        <v>1174200</v>
      </c>
      <c r="I164" s="94">
        <v>0.72</v>
      </c>
      <c r="J164" s="62">
        <f t="shared" si="5"/>
        <v>845424</v>
      </c>
      <c r="K164" s="17" t="s">
        <v>121</v>
      </c>
      <c r="L164" s="74"/>
    </row>
    <row r="165" spans="2:12" x14ac:dyDescent="0.25">
      <c r="B165" s="14" t="s">
        <v>111</v>
      </c>
      <c r="C165" s="19" t="s">
        <v>379</v>
      </c>
      <c r="D165" s="16">
        <v>280</v>
      </c>
      <c r="E165" s="58">
        <v>1174200</v>
      </c>
      <c r="F165" s="58">
        <v>1</v>
      </c>
      <c r="G165" s="58">
        <v>1</v>
      </c>
      <c r="H165" s="62">
        <f t="shared" si="4"/>
        <v>1174200</v>
      </c>
      <c r="I165" s="94">
        <v>0.72</v>
      </c>
      <c r="J165" s="62">
        <f t="shared" si="5"/>
        <v>845424</v>
      </c>
      <c r="K165" s="17" t="s">
        <v>121</v>
      </c>
      <c r="L165" s="69"/>
    </row>
    <row r="166" spans="2:12" x14ac:dyDescent="0.25">
      <c r="B166" s="14" t="s">
        <v>111</v>
      </c>
      <c r="C166" s="27" t="s">
        <v>380</v>
      </c>
      <c r="D166" s="28">
        <v>173</v>
      </c>
      <c r="E166" s="58">
        <v>1174200</v>
      </c>
      <c r="F166" s="58">
        <v>1</v>
      </c>
      <c r="G166" s="58">
        <v>1</v>
      </c>
      <c r="H166" s="62">
        <f t="shared" si="4"/>
        <v>1174200</v>
      </c>
      <c r="I166" s="94">
        <v>0.3</v>
      </c>
      <c r="J166" s="62">
        <f t="shared" si="5"/>
        <v>352260</v>
      </c>
      <c r="K166" s="17" t="s">
        <v>121</v>
      </c>
      <c r="L166" s="74"/>
    </row>
    <row r="167" spans="2:12" x14ac:dyDescent="0.25">
      <c r="B167" s="14" t="s">
        <v>111</v>
      </c>
      <c r="C167" s="27" t="s">
        <v>470</v>
      </c>
      <c r="D167" s="28">
        <v>211</v>
      </c>
      <c r="E167" s="58">
        <v>1174200</v>
      </c>
      <c r="F167" s="58">
        <v>1</v>
      </c>
      <c r="G167" s="58">
        <v>1</v>
      </c>
      <c r="H167" s="62">
        <f t="shared" si="4"/>
        <v>1174200</v>
      </c>
      <c r="I167" s="94">
        <v>0.72</v>
      </c>
      <c r="J167" s="62">
        <f t="shared" si="5"/>
        <v>845424</v>
      </c>
      <c r="K167" s="17" t="s">
        <v>121</v>
      </c>
      <c r="L167" s="74"/>
    </row>
    <row r="168" spans="2:12" x14ac:dyDescent="0.25">
      <c r="B168" s="14" t="s">
        <v>111</v>
      </c>
      <c r="C168" s="27" t="s">
        <v>381</v>
      </c>
      <c r="D168" s="28">
        <v>567</v>
      </c>
      <c r="E168" s="58">
        <v>1174200</v>
      </c>
      <c r="F168" s="58">
        <v>1</v>
      </c>
      <c r="G168" s="58">
        <v>1</v>
      </c>
      <c r="H168" s="62">
        <f t="shared" si="4"/>
        <v>1174200</v>
      </c>
      <c r="I168" s="94">
        <v>0.72</v>
      </c>
      <c r="J168" s="62">
        <f t="shared" si="5"/>
        <v>845424</v>
      </c>
      <c r="K168" s="17" t="s">
        <v>121</v>
      </c>
      <c r="L168" s="74"/>
    </row>
    <row r="169" spans="2:12" x14ac:dyDescent="0.25">
      <c r="B169" s="14" t="s">
        <v>111</v>
      </c>
      <c r="C169" s="27" t="s">
        <v>382</v>
      </c>
      <c r="D169" s="28">
        <v>253</v>
      </c>
      <c r="E169" s="58">
        <v>1174200</v>
      </c>
      <c r="F169" s="58">
        <v>1</v>
      </c>
      <c r="G169" s="58">
        <v>1</v>
      </c>
      <c r="H169" s="62">
        <f t="shared" si="4"/>
        <v>1174200</v>
      </c>
      <c r="I169" s="94">
        <v>0.72</v>
      </c>
      <c r="J169" s="62">
        <f t="shared" si="5"/>
        <v>845424</v>
      </c>
      <c r="K169" s="17" t="s">
        <v>121</v>
      </c>
      <c r="L169" s="74"/>
    </row>
    <row r="170" spans="2:12" x14ac:dyDescent="0.25">
      <c r="B170" s="14" t="s">
        <v>111</v>
      </c>
      <c r="C170" s="27" t="s">
        <v>383</v>
      </c>
      <c r="D170" s="28">
        <v>195</v>
      </c>
      <c r="E170" s="58">
        <v>1174200</v>
      </c>
      <c r="F170" s="58">
        <v>1</v>
      </c>
      <c r="G170" s="58">
        <v>1</v>
      </c>
      <c r="H170" s="62">
        <f t="shared" si="4"/>
        <v>1174200</v>
      </c>
      <c r="I170" s="94">
        <v>0.57999999999999996</v>
      </c>
      <c r="J170" s="62">
        <f t="shared" si="5"/>
        <v>681036</v>
      </c>
      <c r="K170" s="17" t="s">
        <v>121</v>
      </c>
      <c r="L170" s="74"/>
    </row>
    <row r="171" spans="2:12" x14ac:dyDescent="0.25">
      <c r="B171" s="14" t="s">
        <v>111</v>
      </c>
      <c r="C171" s="27" t="s">
        <v>384</v>
      </c>
      <c r="D171" s="28">
        <v>817</v>
      </c>
      <c r="E171" s="58">
        <v>1174200</v>
      </c>
      <c r="F171" s="58">
        <v>1</v>
      </c>
      <c r="G171" s="58">
        <v>1</v>
      </c>
      <c r="H171" s="62">
        <f t="shared" si="4"/>
        <v>1174200</v>
      </c>
      <c r="I171" s="40">
        <v>1</v>
      </c>
      <c r="J171" s="62">
        <f t="shared" si="5"/>
        <v>1174200</v>
      </c>
      <c r="K171" s="29" t="s">
        <v>119</v>
      </c>
      <c r="L171" s="74"/>
    </row>
    <row r="172" spans="2:12" x14ac:dyDescent="0.25">
      <c r="B172" s="14" t="s">
        <v>111</v>
      </c>
      <c r="C172" s="27" t="s">
        <v>385</v>
      </c>
      <c r="D172" s="28">
        <v>172</v>
      </c>
      <c r="E172" s="58">
        <v>1174200</v>
      </c>
      <c r="F172" s="58">
        <v>1</v>
      </c>
      <c r="G172" s="58">
        <v>1</v>
      </c>
      <c r="H172" s="62">
        <f t="shared" si="4"/>
        <v>1174200</v>
      </c>
      <c r="I172" s="94">
        <v>0.72</v>
      </c>
      <c r="J172" s="62">
        <f t="shared" si="5"/>
        <v>845424</v>
      </c>
      <c r="K172" s="17" t="s">
        <v>121</v>
      </c>
      <c r="L172" s="74"/>
    </row>
    <row r="173" spans="2:12" x14ac:dyDescent="0.25">
      <c r="B173" s="14" t="s">
        <v>111</v>
      </c>
      <c r="C173" s="27" t="s">
        <v>386</v>
      </c>
      <c r="D173" s="28">
        <v>379</v>
      </c>
      <c r="E173" s="58">
        <v>1174200</v>
      </c>
      <c r="F173" s="58">
        <v>1</v>
      </c>
      <c r="G173" s="58">
        <v>1</v>
      </c>
      <c r="H173" s="62">
        <f t="shared" si="4"/>
        <v>1174200</v>
      </c>
      <c r="I173" s="94">
        <v>0.72</v>
      </c>
      <c r="J173" s="62">
        <f t="shared" si="5"/>
        <v>845424</v>
      </c>
      <c r="K173" s="17" t="s">
        <v>121</v>
      </c>
      <c r="L173" s="74"/>
    </row>
    <row r="174" spans="2:12" x14ac:dyDescent="0.25">
      <c r="B174" s="14" t="s">
        <v>111</v>
      </c>
      <c r="C174" s="27" t="s">
        <v>387</v>
      </c>
      <c r="D174" s="28">
        <v>279</v>
      </c>
      <c r="E174" s="58">
        <v>1174200</v>
      </c>
      <c r="F174" s="58">
        <v>1</v>
      </c>
      <c r="G174" s="58">
        <v>1</v>
      </c>
      <c r="H174" s="62">
        <f t="shared" si="4"/>
        <v>1174200</v>
      </c>
      <c r="I174" s="94">
        <v>0.3</v>
      </c>
      <c r="J174" s="62">
        <f t="shared" si="5"/>
        <v>352260</v>
      </c>
      <c r="K174" s="17" t="s">
        <v>121</v>
      </c>
      <c r="L174" s="74"/>
    </row>
    <row r="175" spans="2:12" x14ac:dyDescent="0.25">
      <c r="B175" s="14" t="s">
        <v>111</v>
      </c>
      <c r="C175" s="27" t="s">
        <v>388</v>
      </c>
      <c r="D175" s="28">
        <v>489</v>
      </c>
      <c r="E175" s="58">
        <v>1174200</v>
      </c>
      <c r="F175" s="58">
        <v>1</v>
      </c>
      <c r="G175" s="58">
        <v>1</v>
      </c>
      <c r="H175" s="62">
        <f t="shared" si="4"/>
        <v>1174200</v>
      </c>
      <c r="I175" s="94">
        <v>0.44</v>
      </c>
      <c r="J175" s="62">
        <f t="shared" si="5"/>
        <v>516648</v>
      </c>
      <c r="K175" s="17" t="s">
        <v>121</v>
      </c>
      <c r="L175" s="74"/>
    </row>
    <row r="176" spans="2:12" x14ac:dyDescent="0.25">
      <c r="B176" s="14" t="s">
        <v>111</v>
      </c>
      <c r="C176" s="27" t="s">
        <v>389</v>
      </c>
      <c r="D176" s="28">
        <v>265</v>
      </c>
      <c r="E176" s="58">
        <v>1174200</v>
      </c>
      <c r="F176" s="58">
        <v>1</v>
      </c>
      <c r="G176" s="58">
        <v>1</v>
      </c>
      <c r="H176" s="62">
        <f t="shared" si="4"/>
        <v>1174200</v>
      </c>
      <c r="I176" s="94">
        <v>0.72</v>
      </c>
      <c r="J176" s="62">
        <f t="shared" si="5"/>
        <v>845424</v>
      </c>
      <c r="K176" s="17" t="s">
        <v>121</v>
      </c>
      <c r="L176" s="74"/>
    </row>
    <row r="177" spans="2:12" x14ac:dyDescent="0.25">
      <c r="B177" s="14" t="s">
        <v>111</v>
      </c>
      <c r="C177" s="27" t="s">
        <v>390</v>
      </c>
      <c r="D177" s="28">
        <v>190</v>
      </c>
      <c r="E177" s="58">
        <v>1174200</v>
      </c>
      <c r="F177" s="58">
        <v>1</v>
      </c>
      <c r="G177" s="58">
        <v>1</v>
      </c>
      <c r="H177" s="62">
        <f t="shared" si="4"/>
        <v>1174200</v>
      </c>
      <c r="I177" s="94">
        <v>0.72</v>
      </c>
      <c r="J177" s="62">
        <f t="shared" si="5"/>
        <v>845424</v>
      </c>
      <c r="K177" s="17" t="s">
        <v>121</v>
      </c>
      <c r="L177" s="74"/>
    </row>
    <row r="178" spans="2:12" x14ac:dyDescent="0.25">
      <c r="B178" s="14" t="s">
        <v>117</v>
      </c>
      <c r="C178" s="19" t="s">
        <v>166</v>
      </c>
      <c r="D178" s="16">
        <v>145</v>
      </c>
      <c r="E178" s="58">
        <v>1174200</v>
      </c>
      <c r="F178" s="58">
        <v>1</v>
      </c>
      <c r="G178" s="58">
        <v>1</v>
      </c>
      <c r="H178" s="62">
        <f t="shared" si="4"/>
        <v>1174200</v>
      </c>
      <c r="I178" s="94">
        <v>0.72</v>
      </c>
      <c r="J178" s="62">
        <f t="shared" si="5"/>
        <v>845424</v>
      </c>
      <c r="K178" s="17" t="s">
        <v>121</v>
      </c>
      <c r="L178" s="78"/>
    </row>
    <row r="179" spans="2:12" x14ac:dyDescent="0.25">
      <c r="B179" s="14" t="s">
        <v>117</v>
      </c>
      <c r="C179" s="19" t="s">
        <v>391</v>
      </c>
      <c r="D179" s="16">
        <v>463</v>
      </c>
      <c r="E179" s="58">
        <v>1174200</v>
      </c>
      <c r="F179" s="58">
        <v>1</v>
      </c>
      <c r="G179" s="58">
        <v>1</v>
      </c>
      <c r="H179" s="62">
        <f t="shared" si="4"/>
        <v>1174200</v>
      </c>
      <c r="I179" s="94">
        <v>0.65</v>
      </c>
      <c r="J179" s="62">
        <f t="shared" si="5"/>
        <v>763230</v>
      </c>
      <c r="K179" s="17" t="s">
        <v>121</v>
      </c>
      <c r="L179" s="78"/>
    </row>
    <row r="180" spans="2:12" x14ac:dyDescent="0.25">
      <c r="B180" s="14" t="s">
        <v>117</v>
      </c>
      <c r="C180" s="19" t="s">
        <v>471</v>
      </c>
      <c r="D180" s="16">
        <v>160</v>
      </c>
      <c r="E180" s="58">
        <v>1174200</v>
      </c>
      <c r="F180" s="58">
        <v>1</v>
      </c>
      <c r="G180" s="58">
        <v>1</v>
      </c>
      <c r="H180" s="62">
        <f t="shared" si="4"/>
        <v>1174200</v>
      </c>
      <c r="I180" s="94">
        <v>0.57999999999999996</v>
      </c>
      <c r="J180" s="62">
        <f t="shared" si="5"/>
        <v>681036</v>
      </c>
      <c r="K180" s="17" t="s">
        <v>121</v>
      </c>
      <c r="L180" s="78"/>
    </row>
    <row r="181" spans="2:12" x14ac:dyDescent="0.25">
      <c r="B181" s="14" t="s">
        <v>117</v>
      </c>
      <c r="C181" s="19" t="s">
        <v>392</v>
      </c>
      <c r="D181" s="16">
        <v>221</v>
      </c>
      <c r="E181" s="58">
        <v>1174200</v>
      </c>
      <c r="F181" s="58">
        <v>1</v>
      </c>
      <c r="G181" s="58">
        <v>1</v>
      </c>
      <c r="H181" s="62">
        <f t="shared" si="4"/>
        <v>1174200</v>
      </c>
      <c r="I181" s="94">
        <v>0.3</v>
      </c>
      <c r="J181" s="62">
        <f t="shared" si="5"/>
        <v>352260</v>
      </c>
      <c r="K181" s="17" t="s">
        <v>121</v>
      </c>
      <c r="L181" s="78"/>
    </row>
    <row r="182" spans="2:12" x14ac:dyDescent="0.25">
      <c r="B182" s="14" t="s">
        <v>117</v>
      </c>
      <c r="C182" s="19" t="s">
        <v>393</v>
      </c>
      <c r="D182" s="16">
        <v>682</v>
      </c>
      <c r="E182" s="58">
        <v>1174200</v>
      </c>
      <c r="F182" s="58">
        <v>1</v>
      </c>
      <c r="G182" s="58">
        <v>1</v>
      </c>
      <c r="H182" s="62">
        <f t="shared" si="4"/>
        <v>1174200</v>
      </c>
      <c r="I182" s="94">
        <v>0.65</v>
      </c>
      <c r="J182" s="62">
        <f t="shared" si="5"/>
        <v>763230</v>
      </c>
      <c r="K182" s="17" t="s">
        <v>121</v>
      </c>
      <c r="L182" s="78"/>
    </row>
    <row r="183" spans="2:12" x14ac:dyDescent="0.25">
      <c r="B183" s="14" t="s">
        <v>117</v>
      </c>
      <c r="C183" s="19" t="s">
        <v>394</v>
      </c>
      <c r="D183" s="16">
        <v>298</v>
      </c>
      <c r="E183" s="58">
        <v>1174200</v>
      </c>
      <c r="F183" s="58">
        <v>1</v>
      </c>
      <c r="G183" s="58">
        <v>1</v>
      </c>
      <c r="H183" s="62">
        <f t="shared" si="4"/>
        <v>1174200</v>
      </c>
      <c r="I183" s="94">
        <v>0.65</v>
      </c>
      <c r="J183" s="62">
        <f t="shared" si="5"/>
        <v>763230</v>
      </c>
      <c r="K183" s="17" t="s">
        <v>121</v>
      </c>
      <c r="L183" s="78"/>
    </row>
    <row r="184" spans="2:12" x14ac:dyDescent="0.25">
      <c r="B184" s="14" t="s">
        <v>117</v>
      </c>
      <c r="C184" s="19" t="s">
        <v>395</v>
      </c>
      <c r="D184" s="16">
        <v>367</v>
      </c>
      <c r="E184" s="58">
        <v>1174200</v>
      </c>
      <c r="F184" s="58">
        <v>1</v>
      </c>
      <c r="G184" s="58">
        <v>1</v>
      </c>
      <c r="H184" s="62">
        <f t="shared" si="4"/>
        <v>1174200</v>
      </c>
      <c r="I184" s="94">
        <v>0.65</v>
      </c>
      <c r="J184" s="62">
        <f t="shared" si="5"/>
        <v>763230</v>
      </c>
      <c r="K184" s="17" t="s">
        <v>121</v>
      </c>
      <c r="L184" s="78"/>
    </row>
    <row r="185" spans="2:12" x14ac:dyDescent="0.25">
      <c r="B185" s="14" t="s">
        <v>117</v>
      </c>
      <c r="C185" s="19" t="s">
        <v>396</v>
      </c>
      <c r="D185" s="16">
        <v>243</v>
      </c>
      <c r="E185" s="58">
        <v>1174200</v>
      </c>
      <c r="F185" s="58">
        <v>1</v>
      </c>
      <c r="G185" s="58">
        <v>1</v>
      </c>
      <c r="H185" s="62">
        <f t="shared" si="4"/>
        <v>1174200</v>
      </c>
      <c r="I185" s="94">
        <v>0.51</v>
      </c>
      <c r="J185" s="62">
        <f t="shared" si="5"/>
        <v>598842</v>
      </c>
      <c r="K185" s="17" t="s">
        <v>121</v>
      </c>
      <c r="L185" s="78"/>
    </row>
    <row r="186" spans="2:12" x14ac:dyDescent="0.25">
      <c r="B186" s="14" t="s">
        <v>117</v>
      </c>
      <c r="C186" s="19" t="s">
        <v>397</v>
      </c>
      <c r="D186" s="16">
        <v>129</v>
      </c>
      <c r="E186" s="58">
        <v>1174200</v>
      </c>
      <c r="F186" s="58">
        <v>1</v>
      </c>
      <c r="G186" s="58">
        <v>1</v>
      </c>
      <c r="H186" s="62">
        <f t="shared" si="4"/>
        <v>1174200</v>
      </c>
      <c r="I186" s="94">
        <v>0.65</v>
      </c>
      <c r="J186" s="62">
        <f t="shared" si="5"/>
        <v>763230</v>
      </c>
      <c r="K186" s="17" t="s">
        <v>121</v>
      </c>
      <c r="L186" s="78"/>
    </row>
    <row r="187" spans="2:12" x14ac:dyDescent="0.25">
      <c r="B187" s="14" t="s">
        <v>117</v>
      </c>
      <c r="C187" s="19" t="s">
        <v>398</v>
      </c>
      <c r="D187" s="16">
        <v>455</v>
      </c>
      <c r="E187" s="58">
        <v>1174200</v>
      </c>
      <c r="F187" s="58">
        <v>1</v>
      </c>
      <c r="G187" s="58">
        <v>1</v>
      </c>
      <c r="H187" s="62">
        <f t="shared" si="4"/>
        <v>1174200</v>
      </c>
      <c r="I187" s="94">
        <v>0.3</v>
      </c>
      <c r="J187" s="62">
        <f t="shared" si="5"/>
        <v>352260</v>
      </c>
      <c r="K187" s="17" t="s">
        <v>121</v>
      </c>
      <c r="L187" s="78"/>
    </row>
    <row r="188" spans="2:12" x14ac:dyDescent="0.25">
      <c r="B188" s="14" t="s">
        <v>117</v>
      </c>
      <c r="C188" s="19" t="s">
        <v>399</v>
      </c>
      <c r="D188" s="16">
        <v>681</v>
      </c>
      <c r="E188" s="58">
        <v>1174200</v>
      </c>
      <c r="F188" s="58">
        <v>1</v>
      </c>
      <c r="G188" s="58">
        <v>1</v>
      </c>
      <c r="H188" s="62">
        <f t="shared" si="4"/>
        <v>1174200</v>
      </c>
      <c r="I188" s="94">
        <v>0.65</v>
      </c>
      <c r="J188" s="62">
        <f t="shared" si="5"/>
        <v>763230</v>
      </c>
      <c r="K188" s="17" t="s">
        <v>121</v>
      </c>
      <c r="L188" s="78"/>
    </row>
    <row r="189" spans="2:12" x14ac:dyDescent="0.25">
      <c r="B189" s="14" t="s">
        <v>117</v>
      </c>
      <c r="C189" s="19" t="s">
        <v>400</v>
      </c>
      <c r="D189" s="16">
        <v>413</v>
      </c>
      <c r="E189" s="58">
        <v>1174200</v>
      </c>
      <c r="F189" s="58">
        <v>1</v>
      </c>
      <c r="G189" s="58">
        <v>1</v>
      </c>
      <c r="H189" s="62">
        <f t="shared" si="4"/>
        <v>1174200</v>
      </c>
      <c r="I189" s="94">
        <v>0.65</v>
      </c>
      <c r="J189" s="62">
        <f t="shared" si="5"/>
        <v>763230</v>
      </c>
      <c r="K189" s="17" t="s">
        <v>121</v>
      </c>
      <c r="L189" s="78"/>
    </row>
    <row r="190" spans="2:12" x14ac:dyDescent="0.25">
      <c r="B190" s="14" t="s">
        <v>117</v>
      </c>
      <c r="C190" s="19" t="s">
        <v>401</v>
      </c>
      <c r="D190" s="16">
        <v>397</v>
      </c>
      <c r="E190" s="58">
        <v>1174200</v>
      </c>
      <c r="F190" s="58">
        <v>1</v>
      </c>
      <c r="G190" s="58">
        <v>1</v>
      </c>
      <c r="H190" s="62">
        <f t="shared" si="4"/>
        <v>1174200</v>
      </c>
      <c r="I190" s="94">
        <v>0.37</v>
      </c>
      <c r="J190" s="62">
        <f t="shared" si="5"/>
        <v>434454</v>
      </c>
      <c r="K190" s="17" t="s">
        <v>121</v>
      </c>
      <c r="L190" s="78"/>
    </row>
    <row r="191" spans="2:12" x14ac:dyDescent="0.25">
      <c r="B191" s="14" t="s">
        <v>117</v>
      </c>
      <c r="C191" s="19" t="s">
        <v>167</v>
      </c>
      <c r="D191" s="16">
        <v>233</v>
      </c>
      <c r="E191" s="58">
        <v>1174200</v>
      </c>
      <c r="F191" s="58">
        <v>1</v>
      </c>
      <c r="G191" s="58">
        <v>1</v>
      </c>
      <c r="H191" s="62">
        <f t="shared" si="4"/>
        <v>1174200</v>
      </c>
      <c r="I191" s="94">
        <v>0.65</v>
      </c>
      <c r="J191" s="62">
        <f t="shared" si="5"/>
        <v>763230</v>
      </c>
      <c r="K191" s="17" t="s">
        <v>121</v>
      </c>
      <c r="L191" s="78"/>
    </row>
    <row r="192" spans="2:12" x14ac:dyDescent="0.25">
      <c r="B192" s="14" t="s">
        <v>117</v>
      </c>
      <c r="C192" s="19" t="s">
        <v>402</v>
      </c>
      <c r="D192" s="16">
        <v>482</v>
      </c>
      <c r="E192" s="58">
        <v>1174200</v>
      </c>
      <c r="F192" s="58">
        <v>1</v>
      </c>
      <c r="G192" s="58">
        <v>1</v>
      </c>
      <c r="H192" s="62">
        <f t="shared" si="4"/>
        <v>1174200</v>
      </c>
      <c r="I192" s="94">
        <v>0.65</v>
      </c>
      <c r="J192" s="62">
        <f t="shared" si="5"/>
        <v>763230</v>
      </c>
      <c r="K192" s="17" t="s">
        <v>121</v>
      </c>
      <c r="L192" s="78"/>
    </row>
    <row r="193" spans="2:14" x14ac:dyDescent="0.25">
      <c r="B193" s="14" t="s">
        <v>117</v>
      </c>
      <c r="C193" s="19" t="s">
        <v>403</v>
      </c>
      <c r="D193" s="16">
        <v>607</v>
      </c>
      <c r="E193" s="58">
        <v>1174200</v>
      </c>
      <c r="F193" s="58">
        <v>1</v>
      </c>
      <c r="G193" s="58">
        <v>1</v>
      </c>
      <c r="H193" s="62">
        <f t="shared" si="4"/>
        <v>1174200</v>
      </c>
      <c r="I193" s="94">
        <v>0.3</v>
      </c>
      <c r="J193" s="62">
        <f t="shared" si="5"/>
        <v>352260</v>
      </c>
      <c r="K193" s="17" t="s">
        <v>121</v>
      </c>
      <c r="L193" s="78"/>
    </row>
    <row r="194" spans="2:14" x14ac:dyDescent="0.25">
      <c r="B194" s="14" t="s">
        <v>117</v>
      </c>
      <c r="C194" s="19" t="s">
        <v>404</v>
      </c>
      <c r="D194" s="16">
        <v>143</v>
      </c>
      <c r="E194" s="58">
        <v>1174200</v>
      </c>
      <c r="F194" s="58">
        <v>1</v>
      </c>
      <c r="G194" s="58">
        <v>1</v>
      </c>
      <c r="H194" s="62">
        <f t="shared" si="4"/>
        <v>1174200</v>
      </c>
      <c r="I194" s="94">
        <v>0.57999999999999996</v>
      </c>
      <c r="J194" s="62">
        <f t="shared" si="5"/>
        <v>681036</v>
      </c>
      <c r="K194" s="17" t="s">
        <v>121</v>
      </c>
      <c r="L194" s="78"/>
    </row>
    <row r="195" spans="2:14" x14ac:dyDescent="0.25">
      <c r="B195" s="14" t="s">
        <v>117</v>
      </c>
      <c r="C195" s="19" t="s">
        <v>168</v>
      </c>
      <c r="D195" s="16">
        <v>116</v>
      </c>
      <c r="E195" s="58">
        <v>1174200</v>
      </c>
      <c r="F195" s="58">
        <v>1</v>
      </c>
      <c r="G195" s="58">
        <v>1</v>
      </c>
      <c r="H195" s="62">
        <f t="shared" si="4"/>
        <v>1174200</v>
      </c>
      <c r="I195" s="94">
        <v>0.65</v>
      </c>
      <c r="J195" s="62">
        <f t="shared" si="5"/>
        <v>763230</v>
      </c>
      <c r="K195" s="17" t="s">
        <v>121</v>
      </c>
      <c r="L195" s="78"/>
    </row>
    <row r="196" spans="2:14" s="35" customFormat="1" x14ac:dyDescent="0.25">
      <c r="B196" s="19" t="s">
        <v>117</v>
      </c>
      <c r="C196" s="19" t="s">
        <v>169</v>
      </c>
      <c r="D196" s="16">
        <v>838</v>
      </c>
      <c r="E196" s="58">
        <v>1174200</v>
      </c>
      <c r="F196" s="58">
        <v>1</v>
      </c>
      <c r="G196" s="58">
        <v>1</v>
      </c>
      <c r="H196" s="62">
        <f t="shared" si="4"/>
        <v>1174200</v>
      </c>
      <c r="I196" s="40">
        <v>0.79</v>
      </c>
      <c r="J196" s="62">
        <f t="shared" si="5"/>
        <v>927618</v>
      </c>
      <c r="K196" s="17" t="s">
        <v>121</v>
      </c>
      <c r="L196" s="79"/>
      <c r="M196" s="63"/>
      <c r="N196" s="63"/>
    </row>
    <row r="197" spans="2:14" x14ac:dyDescent="0.25">
      <c r="B197" s="14" t="s">
        <v>110</v>
      </c>
      <c r="C197" s="19" t="s">
        <v>472</v>
      </c>
      <c r="D197" s="16">
        <v>513</v>
      </c>
      <c r="E197" s="58">
        <v>1174200</v>
      </c>
      <c r="F197" s="58">
        <v>1</v>
      </c>
      <c r="G197" s="58">
        <v>1</v>
      </c>
      <c r="H197" s="62">
        <f t="shared" si="4"/>
        <v>1174200</v>
      </c>
      <c r="I197" s="94">
        <v>0.57999999999999996</v>
      </c>
      <c r="J197" s="62">
        <f t="shared" si="5"/>
        <v>681036</v>
      </c>
      <c r="K197" s="17" t="s">
        <v>121</v>
      </c>
      <c r="L197" s="78"/>
    </row>
    <row r="198" spans="2:14" x14ac:dyDescent="0.25">
      <c r="B198" s="14" t="s">
        <v>110</v>
      </c>
      <c r="C198" s="27" t="s">
        <v>170</v>
      </c>
      <c r="D198" s="28">
        <v>202</v>
      </c>
      <c r="E198" s="58">
        <v>1174200</v>
      </c>
      <c r="F198" s="58">
        <v>1</v>
      </c>
      <c r="G198" s="58">
        <v>1</v>
      </c>
      <c r="H198" s="62">
        <f t="shared" si="4"/>
        <v>1174200</v>
      </c>
      <c r="I198" s="94">
        <v>0.72</v>
      </c>
      <c r="J198" s="62">
        <f t="shared" si="5"/>
        <v>845424</v>
      </c>
      <c r="K198" s="17" t="s">
        <v>121</v>
      </c>
      <c r="L198" s="80"/>
    </row>
    <row r="199" spans="2:14" x14ac:dyDescent="0.25">
      <c r="B199" s="14" t="s">
        <v>110</v>
      </c>
      <c r="C199" s="27" t="s">
        <v>171</v>
      </c>
      <c r="D199" s="28">
        <v>679</v>
      </c>
      <c r="E199" s="58">
        <v>1174200</v>
      </c>
      <c r="F199" s="58">
        <v>1</v>
      </c>
      <c r="G199" s="58">
        <v>1</v>
      </c>
      <c r="H199" s="62">
        <f t="shared" si="4"/>
        <v>1174200</v>
      </c>
      <c r="I199" s="40">
        <v>1</v>
      </c>
      <c r="J199" s="62">
        <f t="shared" si="5"/>
        <v>1174200</v>
      </c>
      <c r="K199" s="29" t="s">
        <v>119</v>
      </c>
      <c r="L199" s="80"/>
    </row>
    <row r="200" spans="2:14" x14ac:dyDescent="0.25">
      <c r="B200" s="14" t="s">
        <v>110</v>
      </c>
      <c r="C200" s="27" t="s">
        <v>172</v>
      </c>
      <c r="D200" s="28">
        <v>201</v>
      </c>
      <c r="E200" s="58">
        <v>1174200</v>
      </c>
      <c r="F200" s="58">
        <v>1</v>
      </c>
      <c r="G200" s="58">
        <v>1</v>
      </c>
      <c r="H200" s="62">
        <f t="shared" si="4"/>
        <v>1174200</v>
      </c>
      <c r="I200" s="94">
        <v>0.3</v>
      </c>
      <c r="J200" s="62">
        <f t="shared" si="5"/>
        <v>352260</v>
      </c>
      <c r="K200" s="17" t="s">
        <v>121</v>
      </c>
      <c r="L200" s="80"/>
    </row>
    <row r="201" spans="2:14" x14ac:dyDescent="0.25">
      <c r="B201" s="14" t="s">
        <v>110</v>
      </c>
      <c r="C201" s="27" t="s">
        <v>473</v>
      </c>
      <c r="D201" s="28">
        <v>543</v>
      </c>
      <c r="E201" s="58">
        <v>1174200</v>
      </c>
      <c r="F201" s="58">
        <v>1</v>
      </c>
      <c r="G201" s="58">
        <v>1</v>
      </c>
      <c r="H201" s="62">
        <f t="shared" ref="H201:H264" si="6">E201*F201*G201</f>
        <v>1174200</v>
      </c>
      <c r="I201" s="94">
        <v>0.72</v>
      </c>
      <c r="J201" s="62">
        <f t="shared" ref="J201:J264" si="7">H201*I201</f>
        <v>845424</v>
      </c>
      <c r="K201" s="17" t="s">
        <v>121</v>
      </c>
      <c r="L201" s="80"/>
    </row>
    <row r="202" spans="2:14" x14ac:dyDescent="0.25">
      <c r="B202" s="14" t="s">
        <v>110</v>
      </c>
      <c r="C202" s="27" t="s">
        <v>174</v>
      </c>
      <c r="D202" s="28">
        <v>487</v>
      </c>
      <c r="E202" s="58">
        <v>1174200</v>
      </c>
      <c r="F202" s="58">
        <v>1</v>
      </c>
      <c r="G202" s="58">
        <v>1</v>
      </c>
      <c r="H202" s="62">
        <f t="shared" si="6"/>
        <v>1174200</v>
      </c>
      <c r="I202" s="94">
        <v>0.44</v>
      </c>
      <c r="J202" s="62">
        <f t="shared" si="7"/>
        <v>516648</v>
      </c>
      <c r="K202" s="17" t="s">
        <v>121</v>
      </c>
      <c r="L202" s="80"/>
    </row>
    <row r="203" spans="2:14" x14ac:dyDescent="0.25">
      <c r="B203" s="14" t="s">
        <v>110</v>
      </c>
      <c r="C203" s="27" t="s">
        <v>175</v>
      </c>
      <c r="D203" s="28">
        <v>623</v>
      </c>
      <c r="E203" s="58">
        <v>1174200</v>
      </c>
      <c r="F203" s="58">
        <v>1</v>
      </c>
      <c r="G203" s="58">
        <v>1</v>
      </c>
      <c r="H203" s="62">
        <f t="shared" si="6"/>
        <v>1174200</v>
      </c>
      <c r="I203" s="94">
        <v>0.72</v>
      </c>
      <c r="J203" s="62">
        <f t="shared" si="7"/>
        <v>845424</v>
      </c>
      <c r="K203" s="17" t="s">
        <v>121</v>
      </c>
      <c r="L203" s="80"/>
    </row>
    <row r="204" spans="2:14" x14ac:dyDescent="0.25">
      <c r="B204" s="14" t="s">
        <v>110</v>
      </c>
      <c r="C204" s="27" t="s">
        <v>176</v>
      </c>
      <c r="D204" s="28">
        <v>236</v>
      </c>
      <c r="E204" s="58">
        <v>1174200</v>
      </c>
      <c r="F204" s="58">
        <v>1</v>
      </c>
      <c r="G204" s="58">
        <v>1</v>
      </c>
      <c r="H204" s="62">
        <f t="shared" si="6"/>
        <v>1174200</v>
      </c>
      <c r="I204" s="94">
        <v>0.72</v>
      </c>
      <c r="J204" s="62">
        <f t="shared" si="7"/>
        <v>845424</v>
      </c>
      <c r="K204" s="17" t="s">
        <v>121</v>
      </c>
      <c r="L204" s="80"/>
    </row>
    <row r="205" spans="2:14" x14ac:dyDescent="0.25">
      <c r="B205" s="14" t="s">
        <v>110</v>
      </c>
      <c r="C205" s="27" t="s">
        <v>177</v>
      </c>
      <c r="D205" s="28">
        <v>249</v>
      </c>
      <c r="E205" s="58">
        <v>1174200</v>
      </c>
      <c r="F205" s="58">
        <v>1</v>
      </c>
      <c r="G205" s="58">
        <v>1</v>
      </c>
      <c r="H205" s="62">
        <f t="shared" si="6"/>
        <v>1174200</v>
      </c>
      <c r="I205" s="94">
        <v>0.72</v>
      </c>
      <c r="J205" s="62">
        <f t="shared" si="7"/>
        <v>845424</v>
      </c>
      <c r="K205" s="17" t="s">
        <v>121</v>
      </c>
      <c r="L205" s="80"/>
    </row>
    <row r="206" spans="2:14" x14ac:dyDescent="0.25">
      <c r="B206" s="14" t="s">
        <v>110</v>
      </c>
      <c r="C206" s="27" t="s">
        <v>178</v>
      </c>
      <c r="D206" s="28">
        <v>261</v>
      </c>
      <c r="E206" s="58">
        <v>1174200</v>
      </c>
      <c r="F206" s="58">
        <v>1</v>
      </c>
      <c r="G206" s="58">
        <v>1</v>
      </c>
      <c r="H206" s="62">
        <f t="shared" si="6"/>
        <v>1174200</v>
      </c>
      <c r="I206" s="94">
        <v>0.72</v>
      </c>
      <c r="J206" s="62">
        <f t="shared" si="7"/>
        <v>845424</v>
      </c>
      <c r="K206" s="17" t="s">
        <v>121</v>
      </c>
      <c r="L206" s="80"/>
    </row>
    <row r="207" spans="2:14" x14ac:dyDescent="0.25">
      <c r="B207" s="14" t="s">
        <v>110</v>
      </c>
      <c r="C207" s="27" t="s">
        <v>405</v>
      </c>
      <c r="D207" s="28">
        <v>520</v>
      </c>
      <c r="E207" s="58">
        <v>1174200</v>
      </c>
      <c r="F207" s="58">
        <v>1</v>
      </c>
      <c r="G207" s="58">
        <v>1</v>
      </c>
      <c r="H207" s="62">
        <f t="shared" si="6"/>
        <v>1174200</v>
      </c>
      <c r="I207" s="94">
        <v>0.72</v>
      </c>
      <c r="J207" s="62">
        <f t="shared" si="7"/>
        <v>845424</v>
      </c>
      <c r="K207" s="17" t="s">
        <v>121</v>
      </c>
      <c r="L207" s="80"/>
    </row>
    <row r="208" spans="2:14" x14ac:dyDescent="0.25">
      <c r="B208" s="14" t="s">
        <v>110</v>
      </c>
      <c r="C208" s="27" t="s">
        <v>179</v>
      </c>
      <c r="D208" s="28">
        <v>273</v>
      </c>
      <c r="E208" s="58">
        <v>1174200</v>
      </c>
      <c r="F208" s="58">
        <v>1</v>
      </c>
      <c r="G208" s="58">
        <v>1</v>
      </c>
      <c r="H208" s="62">
        <f t="shared" si="6"/>
        <v>1174200</v>
      </c>
      <c r="I208" s="94">
        <v>0.72</v>
      </c>
      <c r="J208" s="62">
        <f t="shared" si="7"/>
        <v>845424</v>
      </c>
      <c r="K208" s="17" t="s">
        <v>121</v>
      </c>
      <c r="L208" s="80"/>
    </row>
    <row r="209" spans="2:12" x14ac:dyDescent="0.25">
      <c r="B209" s="14" t="s">
        <v>110</v>
      </c>
      <c r="C209" s="27" t="s">
        <v>180</v>
      </c>
      <c r="D209" s="28">
        <v>824</v>
      </c>
      <c r="E209" s="58">
        <v>1174200</v>
      </c>
      <c r="F209" s="58">
        <v>1</v>
      </c>
      <c r="G209" s="58">
        <v>1</v>
      </c>
      <c r="H209" s="62">
        <f t="shared" si="6"/>
        <v>1174200</v>
      </c>
      <c r="I209" s="94">
        <v>0.72</v>
      </c>
      <c r="J209" s="62">
        <f t="shared" si="7"/>
        <v>845424</v>
      </c>
      <c r="K209" s="17" t="s">
        <v>121</v>
      </c>
      <c r="L209" s="81"/>
    </row>
    <row r="210" spans="2:12" x14ac:dyDescent="0.25">
      <c r="B210" s="19" t="s">
        <v>489</v>
      </c>
      <c r="C210" s="27" t="s">
        <v>181</v>
      </c>
      <c r="D210" s="28">
        <v>337</v>
      </c>
      <c r="E210" s="58">
        <v>1174200</v>
      </c>
      <c r="F210" s="58">
        <v>1</v>
      </c>
      <c r="G210" s="58">
        <v>1</v>
      </c>
      <c r="H210" s="62">
        <f t="shared" si="6"/>
        <v>1174200</v>
      </c>
      <c r="I210" s="94">
        <v>0.72</v>
      </c>
      <c r="J210" s="62">
        <f t="shared" si="7"/>
        <v>845424</v>
      </c>
      <c r="K210" s="17" t="s">
        <v>121</v>
      </c>
      <c r="L210" s="80"/>
    </row>
    <row r="211" spans="2:12" x14ac:dyDescent="0.25">
      <c r="B211" s="19" t="s">
        <v>489</v>
      </c>
      <c r="C211" s="27" t="s">
        <v>474</v>
      </c>
      <c r="D211" s="28">
        <v>536</v>
      </c>
      <c r="E211" s="58">
        <v>1174200</v>
      </c>
      <c r="F211" s="58">
        <v>1</v>
      </c>
      <c r="G211" s="58">
        <v>1</v>
      </c>
      <c r="H211" s="62">
        <f t="shared" si="6"/>
        <v>1174200</v>
      </c>
      <c r="I211" s="40">
        <v>1</v>
      </c>
      <c r="J211" s="62">
        <f t="shared" si="7"/>
        <v>1174200</v>
      </c>
      <c r="K211" s="29" t="s">
        <v>119</v>
      </c>
      <c r="L211" s="80"/>
    </row>
    <row r="212" spans="2:12" x14ac:dyDescent="0.25">
      <c r="B212" s="19" t="s">
        <v>489</v>
      </c>
      <c r="C212" s="27" t="s">
        <v>182</v>
      </c>
      <c r="D212" s="28">
        <v>209</v>
      </c>
      <c r="E212" s="58">
        <v>1174200</v>
      </c>
      <c r="F212" s="58">
        <v>1</v>
      </c>
      <c r="G212" s="58">
        <v>1</v>
      </c>
      <c r="H212" s="62">
        <f t="shared" si="6"/>
        <v>1174200</v>
      </c>
      <c r="I212" s="94">
        <v>0.3</v>
      </c>
      <c r="J212" s="62">
        <f t="shared" si="7"/>
        <v>352260</v>
      </c>
      <c r="K212" s="17" t="s">
        <v>121</v>
      </c>
      <c r="L212" s="80"/>
    </row>
    <row r="213" spans="2:12" x14ac:dyDescent="0.25">
      <c r="B213" s="19" t="s">
        <v>489</v>
      </c>
      <c r="C213" s="27" t="s">
        <v>183</v>
      </c>
      <c r="D213" s="28">
        <v>136</v>
      </c>
      <c r="E213" s="58">
        <v>1174200</v>
      </c>
      <c r="F213" s="58">
        <v>1</v>
      </c>
      <c r="G213" s="58">
        <v>1</v>
      </c>
      <c r="H213" s="62">
        <f t="shared" si="6"/>
        <v>1174200</v>
      </c>
      <c r="I213" s="94">
        <v>0.51</v>
      </c>
      <c r="J213" s="62">
        <f t="shared" si="7"/>
        <v>598842</v>
      </c>
      <c r="K213" s="17" t="s">
        <v>121</v>
      </c>
      <c r="L213" s="80"/>
    </row>
    <row r="214" spans="2:12" x14ac:dyDescent="0.25">
      <c r="B214" s="19" t="s">
        <v>489</v>
      </c>
      <c r="C214" s="27" t="s">
        <v>184</v>
      </c>
      <c r="D214" s="28">
        <v>139</v>
      </c>
      <c r="E214" s="58">
        <v>1174200</v>
      </c>
      <c r="F214" s="58">
        <v>1</v>
      </c>
      <c r="G214" s="58">
        <v>1</v>
      </c>
      <c r="H214" s="62">
        <f t="shared" si="6"/>
        <v>1174200</v>
      </c>
      <c r="I214" s="94">
        <v>0.51</v>
      </c>
      <c r="J214" s="62">
        <f t="shared" si="7"/>
        <v>598842</v>
      </c>
      <c r="K214" s="17" t="s">
        <v>121</v>
      </c>
      <c r="L214" s="80"/>
    </row>
    <row r="215" spans="2:12" x14ac:dyDescent="0.25">
      <c r="B215" s="19" t="s">
        <v>489</v>
      </c>
      <c r="C215" s="19" t="s">
        <v>185</v>
      </c>
      <c r="D215" s="16">
        <v>308</v>
      </c>
      <c r="E215" s="58">
        <v>1174200</v>
      </c>
      <c r="F215" s="58">
        <v>1</v>
      </c>
      <c r="G215" s="58">
        <v>1</v>
      </c>
      <c r="H215" s="62">
        <f t="shared" si="6"/>
        <v>1174200</v>
      </c>
      <c r="I215" s="40">
        <v>0.79</v>
      </c>
      <c r="J215" s="62">
        <f t="shared" si="7"/>
        <v>927618</v>
      </c>
      <c r="K215" s="17" t="s">
        <v>121</v>
      </c>
      <c r="L215" s="78"/>
    </row>
    <row r="216" spans="2:12" x14ac:dyDescent="0.25">
      <c r="B216" s="19" t="s">
        <v>489</v>
      </c>
      <c r="C216" s="27" t="s">
        <v>186</v>
      </c>
      <c r="D216" s="28">
        <v>344</v>
      </c>
      <c r="E216" s="58">
        <v>1174200</v>
      </c>
      <c r="F216" s="58">
        <v>1</v>
      </c>
      <c r="G216" s="58">
        <v>1</v>
      </c>
      <c r="H216" s="62">
        <f t="shared" si="6"/>
        <v>1174200</v>
      </c>
      <c r="I216" s="94">
        <v>0.72</v>
      </c>
      <c r="J216" s="62">
        <f t="shared" si="7"/>
        <v>845424</v>
      </c>
      <c r="K216" s="17" t="s">
        <v>121</v>
      </c>
      <c r="L216" s="80"/>
    </row>
    <row r="217" spans="2:12" x14ac:dyDescent="0.25">
      <c r="B217" s="19" t="s">
        <v>489</v>
      </c>
      <c r="C217" s="27" t="s">
        <v>187</v>
      </c>
      <c r="D217" s="28">
        <v>729</v>
      </c>
      <c r="E217" s="58">
        <v>1174200</v>
      </c>
      <c r="F217" s="58">
        <v>1</v>
      </c>
      <c r="G217" s="58">
        <v>1</v>
      </c>
      <c r="H217" s="62">
        <f t="shared" si="6"/>
        <v>1174200</v>
      </c>
      <c r="I217" s="40">
        <v>1</v>
      </c>
      <c r="J217" s="62">
        <f t="shared" si="7"/>
        <v>1174200</v>
      </c>
      <c r="K217" s="29" t="s">
        <v>119</v>
      </c>
      <c r="L217" s="80"/>
    </row>
    <row r="218" spans="2:12" x14ac:dyDescent="0.25">
      <c r="B218" s="19" t="s">
        <v>489</v>
      </c>
      <c r="C218" s="27" t="s">
        <v>188</v>
      </c>
      <c r="D218" s="28">
        <v>208</v>
      </c>
      <c r="E218" s="58">
        <v>1174200</v>
      </c>
      <c r="F218" s="58">
        <v>1</v>
      </c>
      <c r="G218" s="58">
        <v>1</v>
      </c>
      <c r="H218" s="62">
        <f t="shared" si="6"/>
        <v>1174200</v>
      </c>
      <c r="I218" s="94">
        <v>0.72</v>
      </c>
      <c r="J218" s="62">
        <f t="shared" si="7"/>
        <v>845424</v>
      </c>
      <c r="K218" s="17" t="s">
        <v>121</v>
      </c>
      <c r="L218" s="80"/>
    </row>
    <row r="219" spans="2:12" x14ac:dyDescent="0.25">
      <c r="B219" s="19" t="s">
        <v>489</v>
      </c>
      <c r="C219" s="27" t="s">
        <v>189</v>
      </c>
      <c r="D219" s="28">
        <v>540</v>
      </c>
      <c r="E219" s="58">
        <v>1174200</v>
      </c>
      <c r="F219" s="58">
        <v>1</v>
      </c>
      <c r="G219" s="58">
        <v>1</v>
      </c>
      <c r="H219" s="62">
        <f t="shared" si="6"/>
        <v>1174200</v>
      </c>
      <c r="I219" s="40">
        <v>0.93</v>
      </c>
      <c r="J219" s="62">
        <f t="shared" si="7"/>
        <v>1092006</v>
      </c>
      <c r="K219" s="17" t="s">
        <v>121</v>
      </c>
      <c r="L219" s="80"/>
    </row>
    <row r="220" spans="2:12" x14ac:dyDescent="0.25">
      <c r="B220" s="19" t="s">
        <v>489</v>
      </c>
      <c r="C220" s="27" t="s">
        <v>190</v>
      </c>
      <c r="D220" s="28">
        <v>447</v>
      </c>
      <c r="E220" s="58">
        <v>1174200</v>
      </c>
      <c r="F220" s="58">
        <v>1</v>
      </c>
      <c r="G220" s="58">
        <v>1</v>
      </c>
      <c r="H220" s="62">
        <f t="shared" si="6"/>
        <v>1174200</v>
      </c>
      <c r="I220" s="40">
        <v>1</v>
      </c>
      <c r="J220" s="62">
        <f t="shared" si="7"/>
        <v>1174200</v>
      </c>
      <c r="K220" s="29" t="s">
        <v>119</v>
      </c>
      <c r="L220" s="80"/>
    </row>
    <row r="221" spans="2:12" x14ac:dyDescent="0.25">
      <c r="B221" s="19" t="s">
        <v>489</v>
      </c>
      <c r="C221" s="19" t="s">
        <v>191</v>
      </c>
      <c r="D221" s="16">
        <v>614</v>
      </c>
      <c r="E221" s="58">
        <v>1174200</v>
      </c>
      <c r="F221" s="58">
        <v>1</v>
      </c>
      <c r="G221" s="58">
        <v>1</v>
      </c>
      <c r="H221" s="62">
        <f t="shared" si="6"/>
        <v>1174200</v>
      </c>
      <c r="I221" s="94">
        <v>1</v>
      </c>
      <c r="J221" s="62">
        <f t="shared" si="7"/>
        <v>1174200</v>
      </c>
      <c r="K221" s="33" t="s">
        <v>119</v>
      </c>
      <c r="L221" s="78"/>
    </row>
    <row r="222" spans="2:12" x14ac:dyDescent="0.25">
      <c r="B222" s="19" t="s">
        <v>489</v>
      </c>
      <c r="C222" s="27" t="s">
        <v>192</v>
      </c>
      <c r="D222" s="28">
        <v>166</v>
      </c>
      <c r="E222" s="58">
        <v>1174200</v>
      </c>
      <c r="F222" s="58">
        <v>1</v>
      </c>
      <c r="G222" s="58">
        <v>1</v>
      </c>
      <c r="H222" s="62">
        <f t="shared" si="6"/>
        <v>1174200</v>
      </c>
      <c r="I222" s="94">
        <v>0.37</v>
      </c>
      <c r="J222" s="62">
        <f t="shared" si="7"/>
        <v>434454</v>
      </c>
      <c r="K222" s="17" t="s">
        <v>121</v>
      </c>
      <c r="L222" s="80"/>
    </row>
    <row r="223" spans="2:12" x14ac:dyDescent="0.25">
      <c r="B223" s="19" t="s">
        <v>489</v>
      </c>
      <c r="C223" s="27" t="s">
        <v>193</v>
      </c>
      <c r="D223" s="28">
        <v>507</v>
      </c>
      <c r="E223" s="58">
        <v>1174200</v>
      </c>
      <c r="F223" s="58">
        <v>1</v>
      </c>
      <c r="G223" s="58">
        <v>1</v>
      </c>
      <c r="H223" s="62">
        <f t="shared" si="6"/>
        <v>1174200</v>
      </c>
      <c r="I223" s="40">
        <v>0.93</v>
      </c>
      <c r="J223" s="62">
        <f t="shared" si="7"/>
        <v>1092006</v>
      </c>
      <c r="K223" s="17" t="s">
        <v>121</v>
      </c>
      <c r="L223" s="80"/>
    </row>
    <row r="224" spans="2:12" x14ac:dyDescent="0.25">
      <c r="B224" s="19" t="s">
        <v>489</v>
      </c>
      <c r="C224" s="27" t="s">
        <v>194</v>
      </c>
      <c r="D224" s="28">
        <v>704</v>
      </c>
      <c r="E224" s="58">
        <v>1174200</v>
      </c>
      <c r="F224" s="58">
        <v>1</v>
      </c>
      <c r="G224" s="58">
        <v>1</v>
      </c>
      <c r="H224" s="62">
        <f t="shared" si="6"/>
        <v>1174200</v>
      </c>
      <c r="I224" s="40">
        <v>1</v>
      </c>
      <c r="J224" s="62">
        <f t="shared" si="7"/>
        <v>1174200</v>
      </c>
      <c r="K224" s="29" t="s">
        <v>119</v>
      </c>
      <c r="L224" s="80"/>
    </row>
    <row r="225" spans="2:12" x14ac:dyDescent="0.25">
      <c r="B225" s="19" t="s">
        <v>101</v>
      </c>
      <c r="C225" s="27" t="s">
        <v>406</v>
      </c>
      <c r="D225" s="28">
        <f>162+68</f>
        <v>230</v>
      </c>
      <c r="E225" s="58">
        <v>1174200</v>
      </c>
      <c r="F225" s="58">
        <v>1</v>
      </c>
      <c r="G225" s="58">
        <v>1</v>
      </c>
      <c r="H225" s="62">
        <f t="shared" si="6"/>
        <v>1174200</v>
      </c>
      <c r="I225" s="94">
        <v>0.57999999999999996</v>
      </c>
      <c r="J225" s="62">
        <f t="shared" si="7"/>
        <v>681036</v>
      </c>
      <c r="K225" s="17" t="s">
        <v>121</v>
      </c>
      <c r="L225" s="80"/>
    </row>
    <row r="226" spans="2:12" x14ac:dyDescent="0.25">
      <c r="B226" s="19" t="s">
        <v>101</v>
      </c>
      <c r="C226" s="27" t="s">
        <v>407</v>
      </c>
      <c r="D226" s="28">
        <f>252+17</f>
        <v>269</v>
      </c>
      <c r="E226" s="58">
        <v>1174200</v>
      </c>
      <c r="F226" s="58">
        <v>1</v>
      </c>
      <c r="G226" s="58">
        <v>1</v>
      </c>
      <c r="H226" s="62">
        <f t="shared" si="6"/>
        <v>1174200</v>
      </c>
      <c r="I226" s="94">
        <v>0.65</v>
      </c>
      <c r="J226" s="62">
        <f t="shared" si="7"/>
        <v>763230</v>
      </c>
      <c r="K226" s="17" t="s">
        <v>121</v>
      </c>
      <c r="L226" s="80"/>
    </row>
    <row r="227" spans="2:12" x14ac:dyDescent="0.25">
      <c r="B227" s="19" t="s">
        <v>101</v>
      </c>
      <c r="C227" s="19" t="s">
        <v>408</v>
      </c>
      <c r="D227" s="16">
        <v>163</v>
      </c>
      <c r="E227" s="58">
        <v>1174200</v>
      </c>
      <c r="F227" s="58">
        <v>1</v>
      </c>
      <c r="G227" s="58">
        <v>1</v>
      </c>
      <c r="H227" s="62">
        <f t="shared" si="6"/>
        <v>1174200</v>
      </c>
      <c r="I227" s="94">
        <v>0.65</v>
      </c>
      <c r="J227" s="62">
        <f t="shared" si="7"/>
        <v>763230</v>
      </c>
      <c r="K227" s="17" t="s">
        <v>121</v>
      </c>
      <c r="L227" s="78"/>
    </row>
    <row r="228" spans="2:12" x14ac:dyDescent="0.25">
      <c r="B228" s="19" t="s">
        <v>101</v>
      </c>
      <c r="C228" s="15" t="s">
        <v>409</v>
      </c>
      <c r="D228" s="16">
        <v>102</v>
      </c>
      <c r="E228" s="58">
        <v>1174200</v>
      </c>
      <c r="F228" s="58">
        <v>1</v>
      </c>
      <c r="G228" s="58">
        <v>1</v>
      </c>
      <c r="H228" s="62">
        <f t="shared" si="6"/>
        <v>1174200</v>
      </c>
      <c r="I228" s="94">
        <v>0.65</v>
      </c>
      <c r="J228" s="62">
        <f t="shared" si="7"/>
        <v>763230</v>
      </c>
      <c r="K228" s="17" t="s">
        <v>121</v>
      </c>
      <c r="L228" s="78"/>
    </row>
    <row r="229" spans="2:12" x14ac:dyDescent="0.25">
      <c r="B229" s="19" t="s">
        <v>101</v>
      </c>
      <c r="C229" s="19" t="s">
        <v>53</v>
      </c>
      <c r="D229" s="16">
        <v>208</v>
      </c>
      <c r="E229" s="58">
        <v>1174200</v>
      </c>
      <c r="F229" s="58">
        <v>1</v>
      </c>
      <c r="G229" s="58">
        <v>1</v>
      </c>
      <c r="H229" s="62">
        <f t="shared" si="6"/>
        <v>1174200</v>
      </c>
      <c r="I229" s="94">
        <v>0.57999999999999996</v>
      </c>
      <c r="J229" s="62">
        <f t="shared" si="7"/>
        <v>681036</v>
      </c>
      <c r="K229" s="17" t="s">
        <v>121</v>
      </c>
      <c r="L229" s="78"/>
    </row>
    <row r="230" spans="2:12" x14ac:dyDescent="0.25">
      <c r="B230" s="19" t="s">
        <v>101</v>
      </c>
      <c r="C230" s="19" t="s">
        <v>410</v>
      </c>
      <c r="D230" s="16">
        <v>646</v>
      </c>
      <c r="E230" s="58">
        <v>1174200</v>
      </c>
      <c r="F230" s="58">
        <v>1</v>
      </c>
      <c r="G230" s="58">
        <v>1</v>
      </c>
      <c r="H230" s="62">
        <f t="shared" si="6"/>
        <v>1174200</v>
      </c>
      <c r="I230" s="94">
        <v>0.72</v>
      </c>
      <c r="J230" s="62">
        <f t="shared" si="7"/>
        <v>845424</v>
      </c>
      <c r="K230" s="17" t="s">
        <v>121</v>
      </c>
      <c r="L230" s="78"/>
    </row>
    <row r="231" spans="2:12" x14ac:dyDescent="0.25">
      <c r="B231" s="19" t="s">
        <v>101</v>
      </c>
      <c r="C231" s="19" t="s">
        <v>411</v>
      </c>
      <c r="D231" s="16">
        <v>207</v>
      </c>
      <c r="E231" s="58">
        <v>1174200</v>
      </c>
      <c r="F231" s="58">
        <v>1</v>
      </c>
      <c r="G231" s="58">
        <v>1</v>
      </c>
      <c r="H231" s="62">
        <f t="shared" si="6"/>
        <v>1174200</v>
      </c>
      <c r="I231" s="94">
        <v>0.37</v>
      </c>
      <c r="J231" s="62">
        <f t="shared" si="7"/>
        <v>434454</v>
      </c>
      <c r="K231" s="17" t="s">
        <v>121</v>
      </c>
      <c r="L231" s="78"/>
    </row>
    <row r="232" spans="2:12" x14ac:dyDescent="0.25">
      <c r="B232" s="19" t="s">
        <v>101</v>
      </c>
      <c r="C232" s="19" t="s">
        <v>412</v>
      </c>
      <c r="D232" s="16">
        <v>168</v>
      </c>
      <c r="E232" s="58">
        <v>1174200</v>
      </c>
      <c r="F232" s="58">
        <v>1</v>
      </c>
      <c r="G232" s="58">
        <v>1</v>
      </c>
      <c r="H232" s="62">
        <f t="shared" si="6"/>
        <v>1174200</v>
      </c>
      <c r="I232" s="94">
        <v>0.37</v>
      </c>
      <c r="J232" s="62">
        <f t="shared" si="7"/>
        <v>434454</v>
      </c>
      <c r="K232" s="17" t="s">
        <v>121</v>
      </c>
      <c r="L232" s="78"/>
    </row>
    <row r="233" spans="2:12" x14ac:dyDescent="0.25">
      <c r="B233" s="19" t="s">
        <v>101</v>
      </c>
      <c r="C233" s="19" t="s">
        <v>413</v>
      </c>
      <c r="D233" s="16">
        <v>494</v>
      </c>
      <c r="E233" s="58">
        <v>1174200</v>
      </c>
      <c r="F233" s="58">
        <v>1</v>
      </c>
      <c r="G233" s="58">
        <v>1</v>
      </c>
      <c r="H233" s="62">
        <f t="shared" si="6"/>
        <v>1174200</v>
      </c>
      <c r="I233" s="94">
        <v>0.65</v>
      </c>
      <c r="J233" s="62">
        <f t="shared" si="7"/>
        <v>763230</v>
      </c>
      <c r="K233" s="17" t="s">
        <v>121</v>
      </c>
      <c r="L233" s="78"/>
    </row>
    <row r="234" spans="2:12" x14ac:dyDescent="0.25">
      <c r="B234" s="19" t="s">
        <v>101</v>
      </c>
      <c r="C234" s="19" t="s">
        <v>414</v>
      </c>
      <c r="D234" s="16">
        <v>335</v>
      </c>
      <c r="E234" s="58">
        <v>1174200</v>
      </c>
      <c r="F234" s="58">
        <v>1</v>
      </c>
      <c r="G234" s="58">
        <v>1</v>
      </c>
      <c r="H234" s="62">
        <f t="shared" si="6"/>
        <v>1174200</v>
      </c>
      <c r="I234" s="94">
        <v>0.37</v>
      </c>
      <c r="J234" s="62">
        <f t="shared" si="7"/>
        <v>434454</v>
      </c>
      <c r="K234" s="17" t="s">
        <v>121</v>
      </c>
      <c r="L234" s="78"/>
    </row>
    <row r="235" spans="2:12" x14ac:dyDescent="0.25">
      <c r="B235" s="19" t="s">
        <v>101</v>
      </c>
      <c r="C235" s="19" t="s">
        <v>415</v>
      </c>
      <c r="D235" s="16">
        <v>247</v>
      </c>
      <c r="E235" s="58">
        <v>1174200</v>
      </c>
      <c r="F235" s="58">
        <v>1</v>
      </c>
      <c r="G235" s="58">
        <v>1</v>
      </c>
      <c r="H235" s="62">
        <f t="shared" si="6"/>
        <v>1174200</v>
      </c>
      <c r="I235" s="94">
        <v>0.44</v>
      </c>
      <c r="J235" s="62">
        <f t="shared" si="7"/>
        <v>516648</v>
      </c>
      <c r="K235" s="17" t="s">
        <v>121</v>
      </c>
      <c r="L235" s="78"/>
    </row>
    <row r="236" spans="2:12" x14ac:dyDescent="0.25">
      <c r="B236" s="19" t="s">
        <v>101</v>
      </c>
      <c r="C236" s="19" t="s">
        <v>416</v>
      </c>
      <c r="D236" s="16">
        <f>372+135+47</f>
        <v>554</v>
      </c>
      <c r="E236" s="58">
        <v>1174200</v>
      </c>
      <c r="F236" s="58">
        <v>1</v>
      </c>
      <c r="G236" s="58">
        <v>1</v>
      </c>
      <c r="H236" s="62">
        <f t="shared" si="6"/>
        <v>1174200</v>
      </c>
      <c r="I236" s="94">
        <v>0.72</v>
      </c>
      <c r="J236" s="62">
        <f t="shared" si="7"/>
        <v>845424</v>
      </c>
      <c r="K236" s="17" t="s">
        <v>121</v>
      </c>
      <c r="L236" s="78"/>
    </row>
    <row r="237" spans="2:12" x14ac:dyDescent="0.25">
      <c r="B237" s="19" t="s">
        <v>101</v>
      </c>
      <c r="C237" s="19" t="s">
        <v>417</v>
      </c>
      <c r="D237" s="16">
        <f>387+83</f>
        <v>470</v>
      </c>
      <c r="E237" s="58">
        <v>1174200</v>
      </c>
      <c r="F237" s="58">
        <v>1</v>
      </c>
      <c r="G237" s="58">
        <v>1</v>
      </c>
      <c r="H237" s="62">
        <f t="shared" si="6"/>
        <v>1174200</v>
      </c>
      <c r="I237" s="40">
        <v>0.93</v>
      </c>
      <c r="J237" s="62">
        <f t="shared" si="7"/>
        <v>1092006</v>
      </c>
      <c r="K237" s="17" t="s">
        <v>121</v>
      </c>
      <c r="L237" s="78"/>
    </row>
    <row r="238" spans="2:12" x14ac:dyDescent="0.25">
      <c r="B238" s="19" t="s">
        <v>102</v>
      </c>
      <c r="C238" s="27" t="s">
        <v>418</v>
      </c>
      <c r="D238" s="28">
        <v>474</v>
      </c>
      <c r="E238" s="58">
        <v>1174200</v>
      </c>
      <c r="F238" s="58">
        <v>1</v>
      </c>
      <c r="G238" s="58">
        <v>1</v>
      </c>
      <c r="H238" s="62">
        <f t="shared" si="6"/>
        <v>1174200</v>
      </c>
      <c r="I238" s="94">
        <v>0.57999999999999996</v>
      </c>
      <c r="J238" s="62">
        <f t="shared" si="7"/>
        <v>681036</v>
      </c>
      <c r="K238" s="17" t="s">
        <v>121</v>
      </c>
      <c r="L238" s="81"/>
    </row>
    <row r="239" spans="2:12" x14ac:dyDescent="0.25">
      <c r="B239" s="19" t="s">
        <v>102</v>
      </c>
      <c r="C239" s="36" t="s">
        <v>419</v>
      </c>
      <c r="D239" s="37">
        <v>531</v>
      </c>
      <c r="E239" s="58">
        <v>1174200</v>
      </c>
      <c r="F239" s="58">
        <v>1</v>
      </c>
      <c r="G239" s="58">
        <v>1</v>
      </c>
      <c r="H239" s="62">
        <f t="shared" si="6"/>
        <v>1174200</v>
      </c>
      <c r="I239" s="94">
        <v>0.72</v>
      </c>
      <c r="J239" s="62">
        <f t="shared" si="7"/>
        <v>845424</v>
      </c>
      <c r="K239" s="17" t="s">
        <v>121</v>
      </c>
      <c r="L239" s="82"/>
    </row>
    <row r="240" spans="2:12" x14ac:dyDescent="0.25">
      <c r="B240" s="19" t="s">
        <v>102</v>
      </c>
      <c r="C240" s="36" t="s">
        <v>420</v>
      </c>
      <c r="D240" s="37">
        <v>185</v>
      </c>
      <c r="E240" s="58">
        <v>1174200</v>
      </c>
      <c r="F240" s="58">
        <v>1</v>
      </c>
      <c r="G240" s="58">
        <v>1</v>
      </c>
      <c r="H240" s="62">
        <f t="shared" si="6"/>
        <v>1174200</v>
      </c>
      <c r="I240" s="94">
        <v>0.72</v>
      </c>
      <c r="J240" s="62">
        <f t="shared" si="7"/>
        <v>845424</v>
      </c>
      <c r="K240" s="17" t="s">
        <v>121</v>
      </c>
      <c r="L240" s="82"/>
    </row>
    <row r="241" spans="2:12" x14ac:dyDescent="0.25">
      <c r="B241" s="19" t="s">
        <v>102</v>
      </c>
      <c r="C241" s="27" t="s">
        <v>421</v>
      </c>
      <c r="D241" s="28">
        <v>815</v>
      </c>
      <c r="E241" s="58">
        <v>1174200</v>
      </c>
      <c r="F241" s="58">
        <v>1</v>
      </c>
      <c r="G241" s="58">
        <v>1</v>
      </c>
      <c r="H241" s="62">
        <f t="shared" si="6"/>
        <v>1174200</v>
      </c>
      <c r="I241" s="40">
        <v>1</v>
      </c>
      <c r="J241" s="62">
        <f t="shared" si="7"/>
        <v>1174200</v>
      </c>
      <c r="K241" s="29" t="s">
        <v>119</v>
      </c>
      <c r="L241" s="81"/>
    </row>
    <row r="242" spans="2:12" x14ac:dyDescent="0.25">
      <c r="B242" s="19" t="s">
        <v>102</v>
      </c>
      <c r="C242" s="36" t="s">
        <v>422</v>
      </c>
      <c r="D242" s="37">
        <v>284</v>
      </c>
      <c r="E242" s="58">
        <v>1174200</v>
      </c>
      <c r="F242" s="58">
        <v>1</v>
      </c>
      <c r="G242" s="58">
        <v>1</v>
      </c>
      <c r="H242" s="62">
        <f t="shared" si="6"/>
        <v>1174200</v>
      </c>
      <c r="I242" s="94">
        <v>0.72</v>
      </c>
      <c r="J242" s="62">
        <f t="shared" si="7"/>
        <v>845424</v>
      </c>
      <c r="K242" s="17" t="s">
        <v>121</v>
      </c>
      <c r="L242" s="82"/>
    </row>
    <row r="243" spans="2:12" x14ac:dyDescent="0.25">
      <c r="B243" s="19" t="s">
        <v>102</v>
      </c>
      <c r="C243" s="27" t="s">
        <v>423</v>
      </c>
      <c r="D243" s="28">
        <v>794</v>
      </c>
      <c r="E243" s="58">
        <v>1174200</v>
      </c>
      <c r="F243" s="58">
        <v>1</v>
      </c>
      <c r="G243" s="58">
        <v>1</v>
      </c>
      <c r="H243" s="62">
        <f t="shared" si="6"/>
        <v>1174200</v>
      </c>
      <c r="I243" s="40">
        <v>1</v>
      </c>
      <c r="J243" s="62">
        <f t="shared" si="7"/>
        <v>1174200</v>
      </c>
      <c r="K243" s="29" t="s">
        <v>119</v>
      </c>
      <c r="L243" s="81"/>
    </row>
    <row r="244" spans="2:12" x14ac:dyDescent="0.25">
      <c r="B244" s="19" t="s">
        <v>102</v>
      </c>
      <c r="C244" s="27" t="s">
        <v>424</v>
      </c>
      <c r="D244" s="28">
        <v>411</v>
      </c>
      <c r="E244" s="58">
        <v>1174200</v>
      </c>
      <c r="F244" s="58">
        <v>1</v>
      </c>
      <c r="G244" s="58">
        <v>1</v>
      </c>
      <c r="H244" s="62">
        <f t="shared" si="6"/>
        <v>1174200</v>
      </c>
      <c r="I244" s="94">
        <v>0.72</v>
      </c>
      <c r="J244" s="62">
        <f t="shared" si="7"/>
        <v>845424</v>
      </c>
      <c r="K244" s="17" t="s">
        <v>121</v>
      </c>
      <c r="L244" s="81"/>
    </row>
    <row r="245" spans="2:12" x14ac:dyDescent="0.25">
      <c r="B245" s="19" t="s">
        <v>102</v>
      </c>
      <c r="C245" s="27" t="s">
        <v>425</v>
      </c>
      <c r="D245" s="28">
        <v>748</v>
      </c>
      <c r="E245" s="58">
        <v>1174200</v>
      </c>
      <c r="F245" s="58">
        <v>1</v>
      </c>
      <c r="G245" s="58">
        <v>1</v>
      </c>
      <c r="H245" s="62">
        <f t="shared" si="6"/>
        <v>1174200</v>
      </c>
      <c r="I245" s="40">
        <v>1</v>
      </c>
      <c r="J245" s="62">
        <f t="shared" si="7"/>
        <v>1174200</v>
      </c>
      <c r="K245" s="29" t="s">
        <v>119</v>
      </c>
      <c r="L245" s="81"/>
    </row>
    <row r="246" spans="2:12" x14ac:dyDescent="0.25">
      <c r="B246" s="19" t="s">
        <v>102</v>
      </c>
      <c r="C246" s="27" t="s">
        <v>426</v>
      </c>
      <c r="D246" s="28">
        <v>147</v>
      </c>
      <c r="E246" s="58">
        <v>1174200</v>
      </c>
      <c r="F246" s="58">
        <v>1</v>
      </c>
      <c r="G246" s="58">
        <v>1</v>
      </c>
      <c r="H246" s="62">
        <f t="shared" si="6"/>
        <v>1174200</v>
      </c>
      <c r="I246" s="94">
        <v>0.3</v>
      </c>
      <c r="J246" s="62">
        <f t="shared" si="7"/>
        <v>352260</v>
      </c>
      <c r="K246" s="17" t="s">
        <v>121</v>
      </c>
      <c r="L246" s="81"/>
    </row>
    <row r="247" spans="2:12" x14ac:dyDescent="0.25">
      <c r="B247" s="19" t="s">
        <v>102</v>
      </c>
      <c r="C247" s="27" t="s">
        <v>427</v>
      </c>
      <c r="D247" s="28">
        <v>198</v>
      </c>
      <c r="E247" s="58">
        <v>1174200</v>
      </c>
      <c r="F247" s="58">
        <v>1</v>
      </c>
      <c r="G247" s="58">
        <v>1</v>
      </c>
      <c r="H247" s="62">
        <f t="shared" si="6"/>
        <v>1174200</v>
      </c>
      <c r="I247" s="94">
        <v>0.57999999999999996</v>
      </c>
      <c r="J247" s="62">
        <f t="shared" si="7"/>
        <v>681036</v>
      </c>
      <c r="K247" s="17" t="s">
        <v>121</v>
      </c>
      <c r="L247" s="81"/>
    </row>
    <row r="248" spans="2:12" x14ac:dyDescent="0.25">
      <c r="B248" s="19" t="s">
        <v>102</v>
      </c>
      <c r="C248" s="27" t="s">
        <v>428</v>
      </c>
      <c r="D248" s="28">
        <v>499</v>
      </c>
      <c r="E248" s="58">
        <v>1174200</v>
      </c>
      <c r="F248" s="58">
        <v>1</v>
      </c>
      <c r="G248" s="58">
        <v>1</v>
      </c>
      <c r="H248" s="62">
        <f t="shared" si="6"/>
        <v>1174200</v>
      </c>
      <c r="I248" s="94">
        <v>0.72</v>
      </c>
      <c r="J248" s="62">
        <f t="shared" si="7"/>
        <v>845424</v>
      </c>
      <c r="K248" s="17" t="s">
        <v>121</v>
      </c>
      <c r="L248" s="81"/>
    </row>
    <row r="249" spans="2:12" x14ac:dyDescent="0.25">
      <c r="B249" s="19" t="s">
        <v>102</v>
      </c>
      <c r="C249" s="27" t="s">
        <v>429</v>
      </c>
      <c r="D249" s="28">
        <v>364</v>
      </c>
      <c r="E249" s="58">
        <v>1174200</v>
      </c>
      <c r="F249" s="58">
        <v>1</v>
      </c>
      <c r="G249" s="58">
        <v>1</v>
      </c>
      <c r="H249" s="62">
        <f t="shared" si="6"/>
        <v>1174200</v>
      </c>
      <c r="I249" s="94">
        <v>0.72</v>
      </c>
      <c r="J249" s="62">
        <f t="shared" si="7"/>
        <v>845424</v>
      </c>
      <c r="K249" s="17" t="s">
        <v>121</v>
      </c>
      <c r="L249" s="81"/>
    </row>
    <row r="250" spans="2:12" x14ac:dyDescent="0.25">
      <c r="B250" s="19" t="s">
        <v>103</v>
      </c>
      <c r="C250" s="27" t="s">
        <v>195</v>
      </c>
      <c r="D250" s="28">
        <v>295</v>
      </c>
      <c r="E250" s="58">
        <v>1174200</v>
      </c>
      <c r="F250" s="58">
        <v>1</v>
      </c>
      <c r="G250" s="58">
        <v>1</v>
      </c>
      <c r="H250" s="62">
        <f t="shared" si="6"/>
        <v>1174200</v>
      </c>
      <c r="I250" s="94">
        <v>0.37</v>
      </c>
      <c r="J250" s="62">
        <f t="shared" si="7"/>
        <v>434454</v>
      </c>
      <c r="K250" s="17" t="s">
        <v>121</v>
      </c>
      <c r="L250" s="83"/>
    </row>
    <row r="251" spans="2:12" x14ac:dyDescent="0.25">
      <c r="B251" s="19" t="s">
        <v>103</v>
      </c>
      <c r="C251" s="27" t="s">
        <v>196</v>
      </c>
      <c r="D251" s="28">
        <v>261</v>
      </c>
      <c r="E251" s="58">
        <v>1174200</v>
      </c>
      <c r="F251" s="58">
        <v>1</v>
      </c>
      <c r="G251" s="58">
        <v>1</v>
      </c>
      <c r="H251" s="62">
        <f t="shared" si="6"/>
        <v>1174200</v>
      </c>
      <c r="I251" s="94">
        <v>0.57999999999999996</v>
      </c>
      <c r="J251" s="62">
        <f t="shared" si="7"/>
        <v>681036</v>
      </c>
      <c r="K251" s="17" t="s">
        <v>121</v>
      </c>
      <c r="L251" s="83"/>
    </row>
    <row r="252" spans="2:12" x14ac:dyDescent="0.25">
      <c r="B252" s="19" t="s">
        <v>103</v>
      </c>
      <c r="C252" s="27" t="s">
        <v>197</v>
      </c>
      <c r="D252" s="28">
        <v>406</v>
      </c>
      <c r="E252" s="58">
        <v>1174200</v>
      </c>
      <c r="F252" s="58">
        <v>1</v>
      </c>
      <c r="G252" s="58">
        <v>1</v>
      </c>
      <c r="H252" s="62">
        <f t="shared" si="6"/>
        <v>1174200</v>
      </c>
      <c r="I252" s="94">
        <v>0.57999999999999996</v>
      </c>
      <c r="J252" s="62">
        <f t="shared" si="7"/>
        <v>681036</v>
      </c>
      <c r="K252" s="17" t="s">
        <v>121</v>
      </c>
      <c r="L252" s="83"/>
    </row>
    <row r="253" spans="2:12" x14ac:dyDescent="0.25">
      <c r="B253" s="19" t="s">
        <v>103</v>
      </c>
      <c r="C253" s="27" t="s">
        <v>198</v>
      </c>
      <c r="D253" s="28">
        <v>290</v>
      </c>
      <c r="E253" s="58">
        <v>1174200</v>
      </c>
      <c r="F253" s="58">
        <v>1</v>
      </c>
      <c r="G253" s="58">
        <v>1</v>
      </c>
      <c r="H253" s="62">
        <f t="shared" si="6"/>
        <v>1174200</v>
      </c>
      <c r="I253" s="94">
        <v>0.57999999999999996</v>
      </c>
      <c r="J253" s="62">
        <f t="shared" si="7"/>
        <v>681036</v>
      </c>
      <c r="K253" s="17" t="s">
        <v>121</v>
      </c>
      <c r="L253" s="83"/>
    </row>
    <row r="254" spans="2:12" x14ac:dyDescent="0.25">
      <c r="B254" s="19" t="s">
        <v>103</v>
      </c>
      <c r="C254" s="27" t="s">
        <v>199</v>
      </c>
      <c r="D254" s="28">
        <v>236</v>
      </c>
      <c r="E254" s="58">
        <v>1174200</v>
      </c>
      <c r="F254" s="58">
        <v>1</v>
      </c>
      <c r="G254" s="58">
        <v>1</v>
      </c>
      <c r="H254" s="62">
        <f t="shared" si="6"/>
        <v>1174200</v>
      </c>
      <c r="I254" s="94">
        <v>0.86</v>
      </c>
      <c r="J254" s="62">
        <f t="shared" si="7"/>
        <v>1009812</v>
      </c>
      <c r="K254" s="17" t="s">
        <v>121</v>
      </c>
      <c r="L254" s="83"/>
    </row>
    <row r="255" spans="2:12" x14ac:dyDescent="0.25">
      <c r="B255" s="19" t="s">
        <v>103</v>
      </c>
      <c r="C255" s="27" t="s">
        <v>200</v>
      </c>
      <c r="D255" s="28">
        <v>174</v>
      </c>
      <c r="E255" s="58">
        <v>1174200</v>
      </c>
      <c r="F255" s="58">
        <v>1</v>
      </c>
      <c r="G255" s="58">
        <v>1</v>
      </c>
      <c r="H255" s="62">
        <f t="shared" si="6"/>
        <v>1174200</v>
      </c>
      <c r="I255" s="94">
        <v>0.57999999999999996</v>
      </c>
      <c r="J255" s="62">
        <f t="shared" si="7"/>
        <v>681036</v>
      </c>
      <c r="K255" s="17" t="s">
        <v>121</v>
      </c>
      <c r="L255" s="83"/>
    </row>
    <row r="256" spans="2:12" x14ac:dyDescent="0.25">
      <c r="B256" s="19" t="s">
        <v>103</v>
      </c>
      <c r="C256" s="19" t="s">
        <v>201</v>
      </c>
      <c r="D256" s="16">
        <v>665</v>
      </c>
      <c r="E256" s="58">
        <v>1174200</v>
      </c>
      <c r="F256" s="58">
        <v>1</v>
      </c>
      <c r="G256" s="58">
        <v>1</v>
      </c>
      <c r="H256" s="62">
        <f t="shared" si="6"/>
        <v>1174200</v>
      </c>
      <c r="I256" s="94">
        <v>0.72</v>
      </c>
      <c r="J256" s="62">
        <f t="shared" si="7"/>
        <v>845424</v>
      </c>
      <c r="K256" s="17" t="s">
        <v>121</v>
      </c>
      <c r="L256" s="79"/>
    </row>
    <row r="257" spans="2:12" x14ac:dyDescent="0.25">
      <c r="B257" s="19" t="s">
        <v>103</v>
      </c>
      <c r="C257" s="27" t="s">
        <v>430</v>
      </c>
      <c r="D257" s="28">
        <v>106</v>
      </c>
      <c r="E257" s="58">
        <v>1174200</v>
      </c>
      <c r="F257" s="58">
        <v>1</v>
      </c>
      <c r="G257" s="58">
        <v>1</v>
      </c>
      <c r="H257" s="62">
        <f t="shared" si="6"/>
        <v>1174200</v>
      </c>
      <c r="I257" s="94">
        <v>0.57999999999999996</v>
      </c>
      <c r="J257" s="62">
        <f t="shared" si="7"/>
        <v>681036</v>
      </c>
      <c r="K257" s="17" t="s">
        <v>121</v>
      </c>
      <c r="L257" s="74"/>
    </row>
    <row r="258" spans="2:12" x14ac:dyDescent="0.25">
      <c r="B258" s="19" t="s">
        <v>103</v>
      </c>
      <c r="C258" s="19" t="s">
        <v>431</v>
      </c>
      <c r="D258" s="16">
        <v>162</v>
      </c>
      <c r="E258" s="58">
        <v>1174200</v>
      </c>
      <c r="F258" s="58">
        <v>1</v>
      </c>
      <c r="G258" s="58">
        <v>1</v>
      </c>
      <c r="H258" s="62">
        <f t="shared" si="6"/>
        <v>1174200</v>
      </c>
      <c r="I258" s="94">
        <v>0.3</v>
      </c>
      <c r="J258" s="62">
        <f t="shared" si="7"/>
        <v>352260</v>
      </c>
      <c r="K258" s="17" t="s">
        <v>121</v>
      </c>
      <c r="L258" s="69"/>
    </row>
    <row r="259" spans="2:12" x14ac:dyDescent="0.25">
      <c r="B259" s="19" t="s">
        <v>103</v>
      </c>
      <c r="C259" s="27" t="s">
        <v>432</v>
      </c>
      <c r="D259" s="28">
        <v>160</v>
      </c>
      <c r="E259" s="58">
        <v>1174200</v>
      </c>
      <c r="F259" s="58">
        <v>1</v>
      </c>
      <c r="G259" s="58">
        <v>1</v>
      </c>
      <c r="H259" s="62">
        <f t="shared" si="6"/>
        <v>1174200</v>
      </c>
      <c r="I259" s="94">
        <v>0.57999999999999996</v>
      </c>
      <c r="J259" s="62">
        <f t="shared" si="7"/>
        <v>681036</v>
      </c>
      <c r="K259" s="17" t="s">
        <v>121</v>
      </c>
      <c r="L259" s="83"/>
    </row>
    <row r="260" spans="2:12" x14ac:dyDescent="0.25">
      <c r="B260" s="19" t="s">
        <v>103</v>
      </c>
      <c r="C260" s="27" t="s">
        <v>433</v>
      </c>
      <c r="D260" s="28">
        <v>287</v>
      </c>
      <c r="E260" s="58">
        <v>1174200</v>
      </c>
      <c r="F260" s="58">
        <v>1</v>
      </c>
      <c r="G260" s="58">
        <v>1</v>
      </c>
      <c r="H260" s="62">
        <f t="shared" si="6"/>
        <v>1174200</v>
      </c>
      <c r="I260" s="94">
        <v>0.57999999999999996</v>
      </c>
      <c r="J260" s="62">
        <f t="shared" si="7"/>
        <v>681036</v>
      </c>
      <c r="K260" s="17" t="s">
        <v>121</v>
      </c>
      <c r="L260" s="83"/>
    </row>
    <row r="261" spans="2:12" x14ac:dyDescent="0.25">
      <c r="B261" s="19" t="s">
        <v>103</v>
      </c>
      <c r="C261" s="27" t="s">
        <v>434</v>
      </c>
      <c r="D261" s="28">
        <v>234</v>
      </c>
      <c r="E261" s="58">
        <v>1174200</v>
      </c>
      <c r="F261" s="58">
        <v>1</v>
      </c>
      <c r="G261" s="58">
        <v>1</v>
      </c>
      <c r="H261" s="62">
        <f t="shared" si="6"/>
        <v>1174200</v>
      </c>
      <c r="I261" s="94">
        <v>0.57999999999999996</v>
      </c>
      <c r="J261" s="62">
        <f t="shared" si="7"/>
        <v>681036</v>
      </c>
      <c r="K261" s="17" t="s">
        <v>121</v>
      </c>
      <c r="L261" s="83"/>
    </row>
    <row r="262" spans="2:12" x14ac:dyDescent="0.25">
      <c r="B262" s="19" t="s">
        <v>104</v>
      </c>
      <c r="C262" s="27" t="s">
        <v>202</v>
      </c>
      <c r="D262" s="30">
        <v>192</v>
      </c>
      <c r="E262" s="58">
        <v>1174200</v>
      </c>
      <c r="F262" s="58">
        <v>1</v>
      </c>
      <c r="G262" s="58">
        <v>1</v>
      </c>
      <c r="H262" s="62">
        <f t="shared" si="6"/>
        <v>1174200</v>
      </c>
      <c r="I262" s="94">
        <v>0.57999999999999996</v>
      </c>
      <c r="J262" s="62">
        <f t="shared" si="7"/>
        <v>681036</v>
      </c>
      <c r="K262" s="17" t="s">
        <v>121</v>
      </c>
      <c r="L262" s="84"/>
    </row>
    <row r="263" spans="2:12" x14ac:dyDescent="0.25">
      <c r="B263" s="19" t="s">
        <v>104</v>
      </c>
      <c r="C263" s="27" t="s">
        <v>203</v>
      </c>
      <c r="D263" s="30">
        <v>263</v>
      </c>
      <c r="E263" s="58">
        <v>1174200</v>
      </c>
      <c r="F263" s="58">
        <v>1</v>
      </c>
      <c r="G263" s="58">
        <v>1</v>
      </c>
      <c r="H263" s="62">
        <f t="shared" si="6"/>
        <v>1174200</v>
      </c>
      <c r="I263" s="94">
        <v>0.57999999999999996</v>
      </c>
      <c r="J263" s="62">
        <f t="shared" si="7"/>
        <v>681036</v>
      </c>
      <c r="K263" s="17" t="s">
        <v>121</v>
      </c>
      <c r="L263" s="84"/>
    </row>
    <row r="264" spans="2:12" x14ac:dyDescent="0.25">
      <c r="B264" s="19" t="s">
        <v>104</v>
      </c>
      <c r="C264" s="27" t="s">
        <v>204</v>
      </c>
      <c r="D264" s="30">
        <v>348</v>
      </c>
      <c r="E264" s="58">
        <v>1174200</v>
      </c>
      <c r="F264" s="58">
        <v>1</v>
      </c>
      <c r="G264" s="58">
        <v>1</v>
      </c>
      <c r="H264" s="62">
        <f t="shared" si="6"/>
        <v>1174200</v>
      </c>
      <c r="I264" s="94">
        <v>0.57999999999999996</v>
      </c>
      <c r="J264" s="62">
        <f t="shared" si="7"/>
        <v>681036</v>
      </c>
      <c r="K264" s="17" t="s">
        <v>121</v>
      </c>
      <c r="L264" s="84"/>
    </row>
    <row r="265" spans="2:12" x14ac:dyDescent="0.25">
      <c r="B265" s="19" t="s">
        <v>104</v>
      </c>
      <c r="C265" s="27" t="s">
        <v>205</v>
      </c>
      <c r="D265" s="30">
        <v>539</v>
      </c>
      <c r="E265" s="58">
        <v>1174200</v>
      </c>
      <c r="F265" s="58">
        <v>1</v>
      </c>
      <c r="G265" s="58">
        <v>1</v>
      </c>
      <c r="H265" s="62">
        <f t="shared" ref="H265:H328" si="8">E265*F265*G265</f>
        <v>1174200</v>
      </c>
      <c r="I265" s="94">
        <v>0.57999999999999996</v>
      </c>
      <c r="J265" s="62">
        <f t="shared" ref="J265:J328" si="9">H265*I265</f>
        <v>681036</v>
      </c>
      <c r="K265" s="17" t="s">
        <v>121</v>
      </c>
      <c r="L265" s="84"/>
    </row>
    <row r="266" spans="2:12" x14ac:dyDescent="0.25">
      <c r="B266" s="19" t="s">
        <v>104</v>
      </c>
      <c r="C266" s="27" t="s">
        <v>206</v>
      </c>
      <c r="D266" s="30">
        <v>421</v>
      </c>
      <c r="E266" s="58">
        <v>1174200</v>
      </c>
      <c r="F266" s="58">
        <v>1</v>
      </c>
      <c r="G266" s="58">
        <v>1</v>
      </c>
      <c r="H266" s="62">
        <f t="shared" si="8"/>
        <v>1174200</v>
      </c>
      <c r="I266" s="94">
        <v>0.72</v>
      </c>
      <c r="J266" s="62">
        <f t="shared" si="9"/>
        <v>845424</v>
      </c>
      <c r="K266" s="17" t="s">
        <v>121</v>
      </c>
      <c r="L266" s="84"/>
    </row>
    <row r="267" spans="2:12" x14ac:dyDescent="0.25">
      <c r="B267" s="19" t="s">
        <v>104</v>
      </c>
      <c r="C267" s="27" t="s">
        <v>207</v>
      </c>
      <c r="D267" s="30">
        <v>626</v>
      </c>
      <c r="E267" s="58">
        <v>1174200</v>
      </c>
      <c r="F267" s="58">
        <v>1</v>
      </c>
      <c r="G267" s="58">
        <v>1</v>
      </c>
      <c r="H267" s="62">
        <f t="shared" si="8"/>
        <v>1174200</v>
      </c>
      <c r="I267" s="97">
        <v>1</v>
      </c>
      <c r="J267" s="62">
        <f t="shared" si="9"/>
        <v>1174200</v>
      </c>
      <c r="K267" s="29" t="s">
        <v>119</v>
      </c>
      <c r="L267" s="84"/>
    </row>
    <row r="268" spans="2:12" x14ac:dyDescent="0.25">
      <c r="B268" s="19" t="s">
        <v>104</v>
      </c>
      <c r="C268" s="27" t="s">
        <v>208</v>
      </c>
      <c r="D268" s="30">
        <v>407</v>
      </c>
      <c r="E268" s="58">
        <v>1174200</v>
      </c>
      <c r="F268" s="58">
        <v>1</v>
      </c>
      <c r="G268" s="58">
        <v>1</v>
      </c>
      <c r="H268" s="62">
        <f t="shared" si="8"/>
        <v>1174200</v>
      </c>
      <c r="I268" s="94">
        <v>0.72</v>
      </c>
      <c r="J268" s="62">
        <f t="shared" si="9"/>
        <v>845424</v>
      </c>
      <c r="K268" s="17" t="s">
        <v>121</v>
      </c>
      <c r="L268" s="84"/>
    </row>
    <row r="269" spans="2:12" x14ac:dyDescent="0.25">
      <c r="B269" s="19" t="s">
        <v>104</v>
      </c>
      <c r="C269" s="27" t="s">
        <v>209</v>
      </c>
      <c r="D269" s="30">
        <v>212</v>
      </c>
      <c r="E269" s="58">
        <v>1174200</v>
      </c>
      <c r="F269" s="58">
        <v>1</v>
      </c>
      <c r="G269" s="58">
        <v>1</v>
      </c>
      <c r="H269" s="62">
        <f t="shared" si="8"/>
        <v>1174200</v>
      </c>
      <c r="I269" s="94">
        <v>0.57999999999999996</v>
      </c>
      <c r="J269" s="62">
        <f t="shared" si="9"/>
        <v>681036</v>
      </c>
      <c r="K269" s="17" t="s">
        <v>121</v>
      </c>
      <c r="L269" s="84"/>
    </row>
    <row r="270" spans="2:12" x14ac:dyDescent="0.25">
      <c r="B270" s="19" t="s">
        <v>104</v>
      </c>
      <c r="C270" s="27" t="s">
        <v>210</v>
      </c>
      <c r="D270" s="30">
        <v>149</v>
      </c>
      <c r="E270" s="58">
        <v>1174200</v>
      </c>
      <c r="F270" s="58">
        <v>1</v>
      </c>
      <c r="G270" s="58">
        <v>1</v>
      </c>
      <c r="H270" s="62">
        <f t="shared" si="8"/>
        <v>1174200</v>
      </c>
      <c r="I270" s="94">
        <v>0.72</v>
      </c>
      <c r="J270" s="62">
        <f t="shared" si="9"/>
        <v>845424</v>
      </c>
      <c r="K270" s="17" t="s">
        <v>121</v>
      </c>
      <c r="L270" s="84"/>
    </row>
    <row r="271" spans="2:12" x14ac:dyDescent="0.25">
      <c r="B271" s="19" t="s">
        <v>104</v>
      </c>
      <c r="C271" s="27" t="s">
        <v>211</v>
      </c>
      <c r="D271" s="30">
        <v>214</v>
      </c>
      <c r="E271" s="58">
        <v>1174200</v>
      </c>
      <c r="F271" s="58">
        <v>1</v>
      </c>
      <c r="G271" s="58">
        <v>1</v>
      </c>
      <c r="H271" s="62">
        <f t="shared" si="8"/>
        <v>1174200</v>
      </c>
      <c r="I271" s="94">
        <v>0.57999999999999996</v>
      </c>
      <c r="J271" s="62">
        <f t="shared" si="9"/>
        <v>681036</v>
      </c>
      <c r="K271" s="17" t="s">
        <v>121</v>
      </c>
      <c r="L271" s="84"/>
    </row>
    <row r="272" spans="2:12" x14ac:dyDescent="0.25">
      <c r="B272" s="19" t="s">
        <v>104</v>
      </c>
      <c r="C272" s="27" t="s">
        <v>212</v>
      </c>
      <c r="D272" s="30">
        <v>183</v>
      </c>
      <c r="E272" s="58">
        <v>1174200</v>
      </c>
      <c r="F272" s="58">
        <v>1</v>
      </c>
      <c r="G272" s="58">
        <v>1</v>
      </c>
      <c r="H272" s="62">
        <f t="shared" si="8"/>
        <v>1174200</v>
      </c>
      <c r="I272" s="94">
        <v>0.51</v>
      </c>
      <c r="J272" s="62">
        <f t="shared" si="9"/>
        <v>598842</v>
      </c>
      <c r="K272" s="17" t="s">
        <v>121</v>
      </c>
      <c r="L272" s="84"/>
    </row>
    <row r="273" spans="2:12" x14ac:dyDescent="0.25">
      <c r="B273" s="19" t="s">
        <v>104</v>
      </c>
      <c r="C273" s="27" t="s">
        <v>213</v>
      </c>
      <c r="D273" s="30">
        <v>375</v>
      </c>
      <c r="E273" s="58">
        <v>1174200</v>
      </c>
      <c r="F273" s="58">
        <v>1</v>
      </c>
      <c r="G273" s="58">
        <v>1</v>
      </c>
      <c r="H273" s="62">
        <f t="shared" si="8"/>
        <v>1174200</v>
      </c>
      <c r="I273" s="94">
        <v>0.57999999999999996</v>
      </c>
      <c r="J273" s="62">
        <f t="shared" si="9"/>
        <v>681036</v>
      </c>
      <c r="K273" s="17" t="s">
        <v>121</v>
      </c>
      <c r="L273" s="84"/>
    </row>
    <row r="274" spans="2:12" ht="16.5" customHeight="1" x14ac:dyDescent="0.25">
      <c r="B274" s="19" t="s">
        <v>104</v>
      </c>
      <c r="C274" s="27" t="s">
        <v>214</v>
      </c>
      <c r="D274" s="30">
        <v>185</v>
      </c>
      <c r="E274" s="58">
        <v>1174200</v>
      </c>
      <c r="F274" s="58">
        <v>1</v>
      </c>
      <c r="G274" s="58">
        <v>1</v>
      </c>
      <c r="H274" s="62">
        <f t="shared" si="8"/>
        <v>1174200</v>
      </c>
      <c r="I274" s="94">
        <v>0.65</v>
      </c>
      <c r="J274" s="62">
        <f t="shared" si="9"/>
        <v>763230</v>
      </c>
      <c r="K274" s="17" t="s">
        <v>121</v>
      </c>
      <c r="L274" s="84"/>
    </row>
    <row r="275" spans="2:12" x14ac:dyDescent="0.25">
      <c r="B275" s="19" t="s">
        <v>104</v>
      </c>
      <c r="C275" s="27" t="s">
        <v>215</v>
      </c>
      <c r="D275" s="30">
        <v>243</v>
      </c>
      <c r="E275" s="58">
        <v>1174200</v>
      </c>
      <c r="F275" s="58">
        <v>1</v>
      </c>
      <c r="G275" s="58">
        <v>1</v>
      </c>
      <c r="H275" s="62">
        <f t="shared" si="8"/>
        <v>1174200</v>
      </c>
      <c r="I275" s="94">
        <v>0.72</v>
      </c>
      <c r="J275" s="62">
        <f t="shared" si="9"/>
        <v>845424</v>
      </c>
      <c r="K275" s="17" t="s">
        <v>121</v>
      </c>
      <c r="L275" s="84"/>
    </row>
    <row r="276" spans="2:12" x14ac:dyDescent="0.25">
      <c r="B276" s="19" t="s">
        <v>104</v>
      </c>
      <c r="C276" s="27" t="s">
        <v>216</v>
      </c>
      <c r="D276" s="30">
        <v>299</v>
      </c>
      <c r="E276" s="58">
        <v>1174200</v>
      </c>
      <c r="F276" s="58">
        <v>1</v>
      </c>
      <c r="G276" s="58">
        <v>1</v>
      </c>
      <c r="H276" s="62">
        <f t="shared" si="8"/>
        <v>1174200</v>
      </c>
      <c r="I276" s="94">
        <v>0.57999999999999996</v>
      </c>
      <c r="J276" s="62">
        <f t="shared" si="9"/>
        <v>681036</v>
      </c>
      <c r="K276" s="17" t="s">
        <v>121</v>
      </c>
      <c r="L276" s="84"/>
    </row>
    <row r="277" spans="2:12" x14ac:dyDescent="0.25">
      <c r="B277" s="38" t="s">
        <v>105</v>
      </c>
      <c r="C277" s="39" t="s">
        <v>217</v>
      </c>
      <c r="D277" s="28">
        <v>114</v>
      </c>
      <c r="E277" s="58">
        <v>1174200</v>
      </c>
      <c r="F277" s="58">
        <v>1</v>
      </c>
      <c r="G277" s="58">
        <v>1</v>
      </c>
      <c r="H277" s="62">
        <f t="shared" si="8"/>
        <v>1174200</v>
      </c>
      <c r="I277" s="94">
        <v>0.57999999999999996</v>
      </c>
      <c r="J277" s="62">
        <f t="shared" si="9"/>
        <v>681036</v>
      </c>
      <c r="K277" s="17" t="s">
        <v>121</v>
      </c>
      <c r="L277" s="83"/>
    </row>
    <row r="278" spans="2:12" x14ac:dyDescent="0.25">
      <c r="B278" s="38" t="s">
        <v>105</v>
      </c>
      <c r="C278" s="39" t="s">
        <v>218</v>
      </c>
      <c r="D278" s="28">
        <v>146</v>
      </c>
      <c r="E278" s="58">
        <v>1174200</v>
      </c>
      <c r="F278" s="58">
        <v>1</v>
      </c>
      <c r="G278" s="58">
        <v>1</v>
      </c>
      <c r="H278" s="62">
        <f t="shared" si="8"/>
        <v>1174200</v>
      </c>
      <c r="I278" s="94">
        <v>0.57999999999999996</v>
      </c>
      <c r="J278" s="62">
        <f t="shared" si="9"/>
        <v>681036</v>
      </c>
      <c r="K278" s="17" t="s">
        <v>121</v>
      </c>
      <c r="L278" s="83"/>
    </row>
    <row r="279" spans="2:12" x14ac:dyDescent="0.25">
      <c r="B279" s="38" t="s">
        <v>105</v>
      </c>
      <c r="C279" s="39" t="s">
        <v>219</v>
      </c>
      <c r="D279" s="28">
        <v>224</v>
      </c>
      <c r="E279" s="58">
        <v>1174200</v>
      </c>
      <c r="F279" s="58">
        <v>1</v>
      </c>
      <c r="G279" s="58">
        <v>1</v>
      </c>
      <c r="H279" s="62">
        <f t="shared" si="8"/>
        <v>1174200</v>
      </c>
      <c r="I279" s="94">
        <v>0.57999999999999996</v>
      </c>
      <c r="J279" s="62">
        <f t="shared" si="9"/>
        <v>681036</v>
      </c>
      <c r="K279" s="17" t="s">
        <v>121</v>
      </c>
      <c r="L279" s="83"/>
    </row>
    <row r="280" spans="2:12" x14ac:dyDescent="0.25">
      <c r="B280" s="38" t="s">
        <v>105</v>
      </c>
      <c r="C280" s="39" t="s">
        <v>220</v>
      </c>
      <c r="D280" s="28">
        <v>249</v>
      </c>
      <c r="E280" s="58">
        <v>1174200</v>
      </c>
      <c r="F280" s="58">
        <v>1</v>
      </c>
      <c r="G280" s="58">
        <v>1</v>
      </c>
      <c r="H280" s="62">
        <f t="shared" si="8"/>
        <v>1174200</v>
      </c>
      <c r="I280" s="94">
        <v>0.72</v>
      </c>
      <c r="J280" s="62">
        <f t="shared" si="9"/>
        <v>845424</v>
      </c>
      <c r="K280" s="17" t="s">
        <v>121</v>
      </c>
      <c r="L280" s="83"/>
    </row>
    <row r="281" spans="2:12" x14ac:dyDescent="0.25">
      <c r="B281" s="38" t="s">
        <v>105</v>
      </c>
      <c r="C281" s="39" t="s">
        <v>221</v>
      </c>
      <c r="D281" s="28">
        <v>410</v>
      </c>
      <c r="E281" s="58">
        <v>1174200</v>
      </c>
      <c r="F281" s="58">
        <v>1</v>
      </c>
      <c r="G281" s="58">
        <v>1</v>
      </c>
      <c r="H281" s="62">
        <f t="shared" si="8"/>
        <v>1174200</v>
      </c>
      <c r="I281" s="94">
        <v>0.72</v>
      </c>
      <c r="J281" s="62">
        <f t="shared" si="9"/>
        <v>845424</v>
      </c>
      <c r="K281" s="17" t="s">
        <v>121</v>
      </c>
      <c r="L281" s="83"/>
    </row>
    <row r="282" spans="2:12" x14ac:dyDescent="0.25">
      <c r="B282" s="38" t="s">
        <v>105</v>
      </c>
      <c r="C282" s="39" t="s">
        <v>222</v>
      </c>
      <c r="D282" s="28">
        <v>267</v>
      </c>
      <c r="E282" s="58">
        <v>1174200</v>
      </c>
      <c r="F282" s="58">
        <v>1</v>
      </c>
      <c r="G282" s="58">
        <v>1</v>
      </c>
      <c r="H282" s="62">
        <f t="shared" si="8"/>
        <v>1174200</v>
      </c>
      <c r="I282" s="94">
        <v>0.72</v>
      </c>
      <c r="J282" s="62">
        <f t="shared" si="9"/>
        <v>845424</v>
      </c>
      <c r="K282" s="17" t="s">
        <v>121</v>
      </c>
      <c r="L282" s="83"/>
    </row>
    <row r="283" spans="2:12" x14ac:dyDescent="0.25">
      <c r="B283" s="38" t="s">
        <v>105</v>
      </c>
      <c r="C283" s="39" t="s">
        <v>223</v>
      </c>
      <c r="D283" s="28">
        <v>287</v>
      </c>
      <c r="E283" s="58">
        <v>1174200</v>
      </c>
      <c r="F283" s="58">
        <v>1</v>
      </c>
      <c r="G283" s="58">
        <v>1</v>
      </c>
      <c r="H283" s="62">
        <f t="shared" si="8"/>
        <v>1174200</v>
      </c>
      <c r="I283" s="94">
        <v>0.72</v>
      </c>
      <c r="J283" s="62">
        <f t="shared" si="9"/>
        <v>845424</v>
      </c>
      <c r="K283" s="17" t="s">
        <v>121</v>
      </c>
      <c r="L283" s="83"/>
    </row>
    <row r="284" spans="2:12" x14ac:dyDescent="0.25">
      <c r="B284" s="38" t="s">
        <v>105</v>
      </c>
      <c r="C284" s="39" t="s">
        <v>224</v>
      </c>
      <c r="D284" s="28">
        <v>121</v>
      </c>
      <c r="E284" s="58">
        <v>1174200</v>
      </c>
      <c r="F284" s="58">
        <v>1</v>
      </c>
      <c r="G284" s="58">
        <v>1</v>
      </c>
      <c r="H284" s="62">
        <f t="shared" si="8"/>
        <v>1174200</v>
      </c>
      <c r="I284" s="94">
        <v>0.3</v>
      </c>
      <c r="J284" s="62">
        <f t="shared" si="9"/>
        <v>352260</v>
      </c>
      <c r="K284" s="17" t="s">
        <v>121</v>
      </c>
      <c r="L284" s="83"/>
    </row>
    <row r="285" spans="2:12" x14ac:dyDescent="0.25">
      <c r="B285" s="38" t="s">
        <v>105</v>
      </c>
      <c r="C285" s="39" t="s">
        <v>225</v>
      </c>
      <c r="D285" s="28">
        <v>328</v>
      </c>
      <c r="E285" s="58">
        <v>1174200</v>
      </c>
      <c r="F285" s="58">
        <v>1</v>
      </c>
      <c r="G285" s="58">
        <v>1</v>
      </c>
      <c r="H285" s="62">
        <f t="shared" si="8"/>
        <v>1174200</v>
      </c>
      <c r="I285" s="94">
        <v>0.72</v>
      </c>
      <c r="J285" s="62">
        <f t="shared" si="9"/>
        <v>845424</v>
      </c>
      <c r="K285" s="17" t="s">
        <v>121</v>
      </c>
      <c r="L285" s="83"/>
    </row>
    <row r="286" spans="2:12" x14ac:dyDescent="0.25">
      <c r="B286" s="38" t="s">
        <v>105</v>
      </c>
      <c r="C286" s="39" t="s">
        <v>226</v>
      </c>
      <c r="D286" s="28">
        <v>167</v>
      </c>
      <c r="E286" s="58">
        <v>1174200</v>
      </c>
      <c r="F286" s="58">
        <v>1</v>
      </c>
      <c r="G286" s="58">
        <v>1</v>
      </c>
      <c r="H286" s="62">
        <f t="shared" si="8"/>
        <v>1174200</v>
      </c>
      <c r="I286" s="94">
        <v>0.57999999999999996</v>
      </c>
      <c r="J286" s="62">
        <f t="shared" si="9"/>
        <v>681036</v>
      </c>
      <c r="K286" s="17" t="s">
        <v>121</v>
      </c>
      <c r="L286" s="83"/>
    </row>
    <row r="287" spans="2:12" x14ac:dyDescent="0.25">
      <c r="B287" s="38" t="s">
        <v>105</v>
      </c>
      <c r="C287" s="39" t="s">
        <v>227</v>
      </c>
      <c r="D287" s="28">
        <v>238</v>
      </c>
      <c r="E287" s="58">
        <v>1174200</v>
      </c>
      <c r="F287" s="58">
        <v>1</v>
      </c>
      <c r="G287" s="58">
        <v>1</v>
      </c>
      <c r="H287" s="62">
        <f t="shared" si="8"/>
        <v>1174200</v>
      </c>
      <c r="I287" s="94">
        <v>0.57999999999999996</v>
      </c>
      <c r="J287" s="62">
        <f t="shared" si="9"/>
        <v>681036</v>
      </c>
      <c r="K287" s="17" t="s">
        <v>121</v>
      </c>
      <c r="L287" s="83"/>
    </row>
    <row r="288" spans="2:12" x14ac:dyDescent="0.25">
      <c r="B288" s="38" t="s">
        <v>105</v>
      </c>
      <c r="C288" s="39" t="s">
        <v>228</v>
      </c>
      <c r="D288" s="28">
        <v>175</v>
      </c>
      <c r="E288" s="58">
        <v>1174200</v>
      </c>
      <c r="F288" s="58">
        <v>1</v>
      </c>
      <c r="G288" s="58">
        <v>1</v>
      </c>
      <c r="H288" s="62">
        <f t="shared" si="8"/>
        <v>1174200</v>
      </c>
      <c r="I288" s="94">
        <v>0.57999999999999996</v>
      </c>
      <c r="J288" s="62">
        <f t="shared" si="9"/>
        <v>681036</v>
      </c>
      <c r="K288" s="17" t="s">
        <v>121</v>
      </c>
      <c r="L288" s="83"/>
    </row>
    <row r="289" spans="2:12" x14ac:dyDescent="0.25">
      <c r="B289" s="38" t="s">
        <v>105</v>
      </c>
      <c r="C289" s="39" t="s">
        <v>229</v>
      </c>
      <c r="D289" s="28">
        <v>524</v>
      </c>
      <c r="E289" s="98">
        <v>1174200</v>
      </c>
      <c r="F289" s="98">
        <v>1</v>
      </c>
      <c r="G289" s="98">
        <v>1</v>
      </c>
      <c r="H289" s="62">
        <f t="shared" si="8"/>
        <v>1174200</v>
      </c>
      <c r="I289" s="40">
        <v>1</v>
      </c>
      <c r="J289" s="62">
        <f t="shared" si="9"/>
        <v>1174200</v>
      </c>
      <c r="K289" s="40" t="s">
        <v>119</v>
      </c>
      <c r="L289" s="83"/>
    </row>
    <row r="290" spans="2:12" x14ac:dyDescent="0.25">
      <c r="B290" s="38" t="s">
        <v>105</v>
      </c>
      <c r="C290" s="39" t="s">
        <v>230</v>
      </c>
      <c r="D290" s="28">
        <v>232</v>
      </c>
      <c r="E290" s="58">
        <v>1174200</v>
      </c>
      <c r="F290" s="58">
        <v>1</v>
      </c>
      <c r="G290" s="58">
        <v>1</v>
      </c>
      <c r="H290" s="62">
        <f t="shared" si="8"/>
        <v>1174200</v>
      </c>
      <c r="I290" s="94">
        <v>0.57999999999999996</v>
      </c>
      <c r="J290" s="62">
        <f t="shared" si="9"/>
        <v>681036</v>
      </c>
      <c r="K290" s="17" t="s">
        <v>121</v>
      </c>
      <c r="L290" s="83"/>
    </row>
    <row r="291" spans="2:12" x14ac:dyDescent="0.25">
      <c r="B291" s="38" t="s">
        <v>105</v>
      </c>
      <c r="C291" s="39" t="s">
        <v>231</v>
      </c>
      <c r="D291" s="28">
        <v>105</v>
      </c>
      <c r="E291" s="58">
        <v>1174200</v>
      </c>
      <c r="F291" s="58">
        <v>1</v>
      </c>
      <c r="G291" s="58">
        <v>1</v>
      </c>
      <c r="H291" s="62">
        <f t="shared" si="8"/>
        <v>1174200</v>
      </c>
      <c r="I291" s="94">
        <v>0.44</v>
      </c>
      <c r="J291" s="62">
        <f t="shared" si="9"/>
        <v>516648</v>
      </c>
      <c r="K291" s="17" t="s">
        <v>121</v>
      </c>
      <c r="L291" s="83"/>
    </row>
    <row r="292" spans="2:12" x14ac:dyDescent="0.25">
      <c r="B292" s="38" t="s">
        <v>105</v>
      </c>
      <c r="C292" s="39" t="s">
        <v>232</v>
      </c>
      <c r="D292" s="28">
        <v>132</v>
      </c>
      <c r="E292" s="58">
        <v>1174200</v>
      </c>
      <c r="F292" s="58">
        <v>1</v>
      </c>
      <c r="G292" s="58">
        <v>1</v>
      </c>
      <c r="H292" s="62">
        <f t="shared" si="8"/>
        <v>1174200</v>
      </c>
      <c r="I292" s="94">
        <v>0.57999999999999996</v>
      </c>
      <c r="J292" s="62">
        <f t="shared" si="9"/>
        <v>681036</v>
      </c>
      <c r="K292" s="17" t="s">
        <v>121</v>
      </c>
      <c r="L292" s="83"/>
    </row>
    <row r="293" spans="2:12" x14ac:dyDescent="0.25">
      <c r="B293" s="38" t="s">
        <v>105</v>
      </c>
      <c r="C293" s="39" t="s">
        <v>233</v>
      </c>
      <c r="D293" s="28">
        <v>101</v>
      </c>
      <c r="E293" s="58">
        <v>1174200</v>
      </c>
      <c r="F293" s="58">
        <v>1</v>
      </c>
      <c r="G293" s="58">
        <v>1</v>
      </c>
      <c r="H293" s="62">
        <f t="shared" si="8"/>
        <v>1174200</v>
      </c>
      <c r="I293" s="94">
        <v>0.3</v>
      </c>
      <c r="J293" s="62">
        <f t="shared" si="9"/>
        <v>352260</v>
      </c>
      <c r="K293" s="17" t="s">
        <v>121</v>
      </c>
      <c r="L293" s="83"/>
    </row>
    <row r="294" spans="2:12" x14ac:dyDescent="0.25">
      <c r="B294" s="38" t="s">
        <v>105</v>
      </c>
      <c r="C294" s="39" t="s">
        <v>234</v>
      </c>
      <c r="D294" s="28">
        <v>280</v>
      </c>
      <c r="E294" s="58">
        <v>1174200</v>
      </c>
      <c r="F294" s="58">
        <v>1</v>
      </c>
      <c r="G294" s="58">
        <v>1</v>
      </c>
      <c r="H294" s="62">
        <f t="shared" si="8"/>
        <v>1174200</v>
      </c>
      <c r="I294" s="94">
        <v>0.44</v>
      </c>
      <c r="J294" s="62">
        <f t="shared" si="9"/>
        <v>516648</v>
      </c>
      <c r="K294" s="17" t="s">
        <v>121</v>
      </c>
      <c r="L294" s="83"/>
    </row>
    <row r="295" spans="2:12" x14ac:dyDescent="0.25">
      <c r="B295" s="38" t="s">
        <v>105</v>
      </c>
      <c r="C295" s="39" t="s">
        <v>235</v>
      </c>
      <c r="D295" s="28">
        <v>160</v>
      </c>
      <c r="E295" s="58">
        <v>1174200</v>
      </c>
      <c r="F295" s="58">
        <v>1</v>
      </c>
      <c r="G295" s="58">
        <v>1</v>
      </c>
      <c r="H295" s="62">
        <f t="shared" si="8"/>
        <v>1174200</v>
      </c>
      <c r="I295" s="94">
        <v>0.57999999999999996</v>
      </c>
      <c r="J295" s="62">
        <f t="shared" si="9"/>
        <v>681036</v>
      </c>
      <c r="K295" s="17" t="s">
        <v>121</v>
      </c>
      <c r="L295" s="83"/>
    </row>
    <row r="296" spans="2:12" x14ac:dyDescent="0.25">
      <c r="B296" s="38" t="s">
        <v>105</v>
      </c>
      <c r="C296" s="39" t="s">
        <v>236</v>
      </c>
      <c r="D296" s="28">
        <v>448</v>
      </c>
      <c r="E296" s="58">
        <v>1174200</v>
      </c>
      <c r="F296" s="58">
        <v>1</v>
      </c>
      <c r="G296" s="58">
        <v>1</v>
      </c>
      <c r="H296" s="62">
        <f t="shared" si="8"/>
        <v>1174200</v>
      </c>
      <c r="I296" s="94">
        <v>0.72</v>
      </c>
      <c r="J296" s="62">
        <f t="shared" si="9"/>
        <v>845424</v>
      </c>
      <c r="K296" s="17" t="s">
        <v>121</v>
      </c>
      <c r="L296" s="83"/>
    </row>
    <row r="297" spans="2:12" x14ac:dyDescent="0.25">
      <c r="B297" s="38" t="s">
        <v>105</v>
      </c>
      <c r="C297" s="39" t="s">
        <v>237</v>
      </c>
      <c r="D297" s="28">
        <v>303</v>
      </c>
      <c r="E297" s="58">
        <v>1174200</v>
      </c>
      <c r="F297" s="58">
        <v>1</v>
      </c>
      <c r="G297" s="58">
        <v>1</v>
      </c>
      <c r="H297" s="62">
        <f t="shared" si="8"/>
        <v>1174200</v>
      </c>
      <c r="I297" s="94">
        <v>0.72</v>
      </c>
      <c r="J297" s="62">
        <f t="shared" si="9"/>
        <v>845424</v>
      </c>
      <c r="K297" s="17" t="s">
        <v>121</v>
      </c>
      <c r="L297" s="83"/>
    </row>
    <row r="298" spans="2:12" x14ac:dyDescent="0.25">
      <c r="B298" s="38" t="s">
        <v>105</v>
      </c>
      <c r="C298" s="39" t="s">
        <v>238</v>
      </c>
      <c r="D298" s="28">
        <v>150</v>
      </c>
      <c r="E298" s="58">
        <v>1174200</v>
      </c>
      <c r="F298" s="58">
        <v>1</v>
      </c>
      <c r="G298" s="58">
        <v>1</v>
      </c>
      <c r="H298" s="62">
        <f t="shared" si="8"/>
        <v>1174200</v>
      </c>
      <c r="I298" s="94">
        <v>0.57999999999999996</v>
      </c>
      <c r="J298" s="62">
        <f t="shared" si="9"/>
        <v>681036</v>
      </c>
      <c r="K298" s="17" t="s">
        <v>121</v>
      </c>
      <c r="L298" s="83"/>
    </row>
    <row r="299" spans="2:12" x14ac:dyDescent="0.25">
      <c r="B299" s="38" t="s">
        <v>105</v>
      </c>
      <c r="C299" s="39" t="s">
        <v>239</v>
      </c>
      <c r="D299" s="28">
        <v>103</v>
      </c>
      <c r="E299" s="58">
        <v>1174200</v>
      </c>
      <c r="F299" s="58">
        <v>1</v>
      </c>
      <c r="G299" s="58">
        <v>1</v>
      </c>
      <c r="H299" s="62">
        <f t="shared" si="8"/>
        <v>1174200</v>
      </c>
      <c r="I299" s="94">
        <v>0.3</v>
      </c>
      <c r="J299" s="62">
        <f t="shared" si="9"/>
        <v>352260</v>
      </c>
      <c r="K299" s="17" t="s">
        <v>121</v>
      </c>
      <c r="L299" s="83"/>
    </row>
    <row r="300" spans="2:12" x14ac:dyDescent="0.25">
      <c r="B300" s="19" t="s">
        <v>125</v>
      </c>
      <c r="C300" s="15" t="s">
        <v>54</v>
      </c>
      <c r="D300" s="16">
        <v>437</v>
      </c>
      <c r="E300" s="58">
        <v>1174200</v>
      </c>
      <c r="F300" s="58">
        <v>1</v>
      </c>
      <c r="G300" s="58">
        <v>1</v>
      </c>
      <c r="H300" s="62">
        <f t="shared" si="8"/>
        <v>1174200</v>
      </c>
      <c r="I300" s="94">
        <v>0.72</v>
      </c>
      <c r="J300" s="62">
        <f t="shared" si="9"/>
        <v>845424</v>
      </c>
      <c r="K300" s="17" t="s">
        <v>121</v>
      </c>
      <c r="L300" s="69"/>
    </row>
    <row r="301" spans="2:12" x14ac:dyDescent="0.25">
      <c r="B301" s="19" t="s">
        <v>125</v>
      </c>
      <c r="C301" s="15" t="s">
        <v>55</v>
      </c>
      <c r="D301" s="16">
        <v>497</v>
      </c>
      <c r="E301" s="58">
        <v>1174200</v>
      </c>
      <c r="F301" s="58">
        <v>1</v>
      </c>
      <c r="G301" s="58">
        <v>1</v>
      </c>
      <c r="H301" s="62">
        <f t="shared" si="8"/>
        <v>1174200</v>
      </c>
      <c r="I301" s="94">
        <v>0.72</v>
      </c>
      <c r="J301" s="62">
        <f t="shared" si="9"/>
        <v>845424</v>
      </c>
      <c r="K301" s="17" t="s">
        <v>121</v>
      </c>
      <c r="L301" s="69"/>
    </row>
    <row r="302" spans="2:12" x14ac:dyDescent="0.25">
      <c r="B302" s="19" t="s">
        <v>125</v>
      </c>
      <c r="C302" s="15" t="s">
        <v>56</v>
      </c>
      <c r="D302" s="16">
        <v>164</v>
      </c>
      <c r="E302" s="58">
        <v>1174200</v>
      </c>
      <c r="F302" s="58">
        <v>1</v>
      </c>
      <c r="G302" s="58">
        <v>1</v>
      </c>
      <c r="H302" s="62">
        <f t="shared" si="8"/>
        <v>1174200</v>
      </c>
      <c r="I302" s="94">
        <v>0.72</v>
      </c>
      <c r="J302" s="62">
        <f t="shared" si="9"/>
        <v>845424</v>
      </c>
      <c r="K302" s="17" t="s">
        <v>121</v>
      </c>
      <c r="L302" s="69"/>
    </row>
    <row r="303" spans="2:12" x14ac:dyDescent="0.25">
      <c r="B303" s="19" t="s">
        <v>125</v>
      </c>
      <c r="C303" s="19" t="s">
        <v>124</v>
      </c>
      <c r="D303" s="16">
        <v>367</v>
      </c>
      <c r="E303" s="58">
        <v>1174200</v>
      </c>
      <c r="F303" s="58">
        <v>1</v>
      </c>
      <c r="G303" s="58">
        <v>1</v>
      </c>
      <c r="H303" s="62">
        <f t="shared" si="8"/>
        <v>1174200</v>
      </c>
      <c r="I303" s="94">
        <v>0.72</v>
      </c>
      <c r="J303" s="62">
        <f t="shared" si="9"/>
        <v>845424</v>
      </c>
      <c r="K303" s="17" t="s">
        <v>121</v>
      </c>
      <c r="L303" s="69"/>
    </row>
    <row r="304" spans="2:12" x14ac:dyDescent="0.25">
      <c r="B304" s="19" t="s">
        <v>125</v>
      </c>
      <c r="C304" s="15" t="s">
        <v>57</v>
      </c>
      <c r="D304" s="16">
        <v>260</v>
      </c>
      <c r="E304" s="58">
        <v>1174200</v>
      </c>
      <c r="F304" s="58">
        <v>1</v>
      </c>
      <c r="G304" s="58">
        <v>1</v>
      </c>
      <c r="H304" s="62">
        <f t="shared" si="8"/>
        <v>1174200</v>
      </c>
      <c r="I304" s="94">
        <v>0.72</v>
      </c>
      <c r="J304" s="62">
        <f t="shared" si="9"/>
        <v>845424</v>
      </c>
      <c r="K304" s="17" t="s">
        <v>121</v>
      </c>
      <c r="L304" s="69"/>
    </row>
    <row r="305" spans="2:12" x14ac:dyDescent="0.25">
      <c r="B305" s="19" t="s">
        <v>125</v>
      </c>
      <c r="C305" s="15" t="s">
        <v>58</v>
      </c>
      <c r="D305" s="16">
        <v>289</v>
      </c>
      <c r="E305" s="58">
        <v>1174200</v>
      </c>
      <c r="F305" s="58">
        <v>1</v>
      </c>
      <c r="G305" s="58">
        <v>1</v>
      </c>
      <c r="H305" s="62">
        <f t="shared" si="8"/>
        <v>1174200</v>
      </c>
      <c r="I305" s="94">
        <v>0.72</v>
      </c>
      <c r="J305" s="62">
        <f t="shared" si="9"/>
        <v>845424</v>
      </c>
      <c r="K305" s="17" t="s">
        <v>121</v>
      </c>
      <c r="L305" s="69"/>
    </row>
    <row r="306" spans="2:12" x14ac:dyDescent="0.25">
      <c r="B306" s="19" t="s">
        <v>125</v>
      </c>
      <c r="C306" s="15" t="s">
        <v>59</v>
      </c>
      <c r="D306" s="16">
        <v>201</v>
      </c>
      <c r="E306" s="58">
        <v>1174200</v>
      </c>
      <c r="F306" s="58">
        <v>1</v>
      </c>
      <c r="G306" s="58">
        <v>1</v>
      </c>
      <c r="H306" s="62">
        <f t="shared" si="8"/>
        <v>1174200</v>
      </c>
      <c r="I306" s="94">
        <v>0.72</v>
      </c>
      <c r="J306" s="62">
        <f t="shared" si="9"/>
        <v>845424</v>
      </c>
      <c r="K306" s="17" t="s">
        <v>121</v>
      </c>
      <c r="L306" s="69"/>
    </row>
    <row r="307" spans="2:12" x14ac:dyDescent="0.25">
      <c r="B307" s="19" t="s">
        <v>125</v>
      </c>
      <c r="C307" s="15" t="s">
        <v>60</v>
      </c>
      <c r="D307" s="16">
        <v>431</v>
      </c>
      <c r="E307" s="58">
        <v>1174200</v>
      </c>
      <c r="F307" s="58">
        <v>1</v>
      </c>
      <c r="G307" s="58">
        <v>1</v>
      </c>
      <c r="H307" s="62">
        <f t="shared" si="8"/>
        <v>1174200</v>
      </c>
      <c r="I307" s="94">
        <v>0.72</v>
      </c>
      <c r="J307" s="62">
        <f t="shared" si="9"/>
        <v>845424</v>
      </c>
      <c r="K307" s="17" t="s">
        <v>121</v>
      </c>
      <c r="L307" s="69"/>
    </row>
    <row r="308" spans="2:12" x14ac:dyDescent="0.25">
      <c r="B308" s="19" t="s">
        <v>125</v>
      </c>
      <c r="C308" s="15" t="s">
        <v>61</v>
      </c>
      <c r="D308" s="16">
        <v>288</v>
      </c>
      <c r="E308" s="58">
        <v>1174200</v>
      </c>
      <c r="F308" s="58">
        <v>1</v>
      </c>
      <c r="G308" s="58">
        <v>1</v>
      </c>
      <c r="H308" s="62">
        <f t="shared" si="8"/>
        <v>1174200</v>
      </c>
      <c r="I308" s="94">
        <v>0.72</v>
      </c>
      <c r="J308" s="62">
        <f t="shared" si="9"/>
        <v>845424</v>
      </c>
      <c r="K308" s="17" t="s">
        <v>121</v>
      </c>
      <c r="L308" s="69"/>
    </row>
    <row r="309" spans="2:12" x14ac:dyDescent="0.25">
      <c r="B309" s="19" t="s">
        <v>125</v>
      </c>
      <c r="C309" s="15" t="s">
        <v>62</v>
      </c>
      <c r="D309" s="16">
        <v>601</v>
      </c>
      <c r="E309" s="58">
        <v>1174200</v>
      </c>
      <c r="F309" s="58">
        <v>1</v>
      </c>
      <c r="G309" s="58">
        <v>1</v>
      </c>
      <c r="H309" s="62">
        <f t="shared" si="8"/>
        <v>1174200</v>
      </c>
      <c r="I309" s="94">
        <v>0.72</v>
      </c>
      <c r="J309" s="62">
        <f t="shared" si="9"/>
        <v>845424</v>
      </c>
      <c r="K309" s="17" t="s">
        <v>121</v>
      </c>
      <c r="L309" s="69"/>
    </row>
    <row r="310" spans="2:12" x14ac:dyDescent="0.25">
      <c r="B310" s="19" t="s">
        <v>125</v>
      </c>
      <c r="C310" s="15" t="s">
        <v>63</v>
      </c>
      <c r="D310" s="16">
        <v>332</v>
      </c>
      <c r="E310" s="58">
        <v>1174200</v>
      </c>
      <c r="F310" s="58">
        <v>1</v>
      </c>
      <c r="G310" s="58">
        <v>1</v>
      </c>
      <c r="H310" s="62">
        <f t="shared" si="8"/>
        <v>1174200</v>
      </c>
      <c r="I310" s="94">
        <v>0.72</v>
      </c>
      <c r="J310" s="62">
        <f t="shared" si="9"/>
        <v>845424</v>
      </c>
      <c r="K310" s="17" t="s">
        <v>121</v>
      </c>
      <c r="L310" s="69"/>
    </row>
    <row r="311" spans="2:12" x14ac:dyDescent="0.25">
      <c r="B311" s="19" t="s">
        <v>125</v>
      </c>
      <c r="C311" s="15" t="s">
        <v>64</v>
      </c>
      <c r="D311" s="16">
        <v>188</v>
      </c>
      <c r="E311" s="58">
        <v>1174200</v>
      </c>
      <c r="F311" s="58">
        <v>1</v>
      </c>
      <c r="G311" s="58">
        <v>1</v>
      </c>
      <c r="H311" s="62">
        <f t="shared" si="8"/>
        <v>1174200</v>
      </c>
      <c r="I311" s="94">
        <v>0.72</v>
      </c>
      <c r="J311" s="62">
        <f t="shared" si="9"/>
        <v>845424</v>
      </c>
      <c r="K311" s="17" t="s">
        <v>121</v>
      </c>
      <c r="L311" s="69"/>
    </row>
    <row r="312" spans="2:12" x14ac:dyDescent="0.25">
      <c r="B312" s="14" t="s">
        <v>65</v>
      </c>
      <c r="C312" s="27" t="s">
        <v>240</v>
      </c>
      <c r="D312" s="28">
        <v>613</v>
      </c>
      <c r="E312" s="58">
        <v>1174200</v>
      </c>
      <c r="F312" s="58">
        <v>1</v>
      </c>
      <c r="G312" s="58">
        <v>1</v>
      </c>
      <c r="H312" s="62">
        <f t="shared" si="8"/>
        <v>1174200</v>
      </c>
      <c r="I312" s="94">
        <v>0.44</v>
      </c>
      <c r="J312" s="62">
        <f t="shared" si="9"/>
        <v>516648</v>
      </c>
      <c r="K312" s="17" t="s">
        <v>121</v>
      </c>
      <c r="L312" s="81"/>
    </row>
    <row r="313" spans="2:12" x14ac:dyDescent="0.25">
      <c r="B313" s="14" t="s">
        <v>65</v>
      </c>
      <c r="C313" s="19" t="s">
        <v>241</v>
      </c>
      <c r="D313" s="16">
        <v>404</v>
      </c>
      <c r="E313" s="58">
        <v>1174200</v>
      </c>
      <c r="F313" s="58">
        <v>1</v>
      </c>
      <c r="G313" s="58">
        <v>1</v>
      </c>
      <c r="H313" s="62">
        <f t="shared" si="8"/>
        <v>1174200</v>
      </c>
      <c r="I313" s="94">
        <v>0.72</v>
      </c>
      <c r="J313" s="62">
        <f t="shared" si="9"/>
        <v>845424</v>
      </c>
      <c r="K313" s="17" t="s">
        <v>121</v>
      </c>
      <c r="L313" s="70"/>
    </row>
    <row r="314" spans="2:12" x14ac:dyDescent="0.25">
      <c r="B314" s="14" t="s">
        <v>65</v>
      </c>
      <c r="C314" s="19" t="s">
        <v>242</v>
      </c>
      <c r="D314" s="16">
        <v>248</v>
      </c>
      <c r="E314" s="58">
        <v>1174200</v>
      </c>
      <c r="F314" s="58">
        <v>1</v>
      </c>
      <c r="G314" s="58">
        <v>1</v>
      </c>
      <c r="H314" s="62">
        <f t="shared" si="8"/>
        <v>1174200</v>
      </c>
      <c r="I314" s="94">
        <v>0.72</v>
      </c>
      <c r="J314" s="62">
        <f t="shared" si="9"/>
        <v>845424</v>
      </c>
      <c r="K314" s="17" t="s">
        <v>121</v>
      </c>
      <c r="L314" s="70"/>
    </row>
    <row r="315" spans="2:12" x14ac:dyDescent="0.25">
      <c r="B315" s="14" t="s">
        <v>65</v>
      </c>
      <c r="C315" s="19" t="s">
        <v>243</v>
      </c>
      <c r="D315" s="16">
        <v>495</v>
      </c>
      <c r="E315" s="58">
        <v>1174200</v>
      </c>
      <c r="F315" s="58">
        <v>1</v>
      </c>
      <c r="G315" s="58">
        <v>1</v>
      </c>
      <c r="H315" s="62">
        <f t="shared" si="8"/>
        <v>1174200</v>
      </c>
      <c r="I315" s="94">
        <v>0.57999999999999996</v>
      </c>
      <c r="J315" s="62">
        <f t="shared" si="9"/>
        <v>681036</v>
      </c>
      <c r="K315" s="17" t="s">
        <v>121</v>
      </c>
      <c r="L315" s="70"/>
    </row>
    <row r="316" spans="2:12" x14ac:dyDescent="0.25">
      <c r="B316" s="14" t="s">
        <v>65</v>
      </c>
      <c r="C316" s="19" t="s">
        <v>244</v>
      </c>
      <c r="D316" s="16">
        <v>275</v>
      </c>
      <c r="E316" s="58">
        <v>1174200</v>
      </c>
      <c r="F316" s="58">
        <v>1</v>
      </c>
      <c r="G316" s="58">
        <v>1</v>
      </c>
      <c r="H316" s="62">
        <f t="shared" si="8"/>
        <v>1174200</v>
      </c>
      <c r="I316" s="94">
        <v>0.72</v>
      </c>
      <c r="J316" s="62">
        <f t="shared" si="9"/>
        <v>845424</v>
      </c>
      <c r="K316" s="17" t="s">
        <v>121</v>
      </c>
      <c r="L316" s="70"/>
    </row>
    <row r="317" spans="2:12" x14ac:dyDescent="0.25">
      <c r="B317" s="14" t="s">
        <v>65</v>
      </c>
      <c r="C317" s="19" t="s">
        <v>245</v>
      </c>
      <c r="D317" s="16">
        <v>325</v>
      </c>
      <c r="E317" s="58">
        <v>1174200</v>
      </c>
      <c r="F317" s="58">
        <v>1</v>
      </c>
      <c r="G317" s="58">
        <v>1</v>
      </c>
      <c r="H317" s="62">
        <f t="shared" si="8"/>
        <v>1174200</v>
      </c>
      <c r="I317" s="94">
        <v>0.72</v>
      </c>
      <c r="J317" s="62">
        <f t="shared" si="9"/>
        <v>845424</v>
      </c>
      <c r="K317" s="17" t="s">
        <v>121</v>
      </c>
      <c r="L317" s="70"/>
    </row>
    <row r="318" spans="2:12" x14ac:dyDescent="0.25">
      <c r="B318" s="14" t="s">
        <v>65</v>
      </c>
      <c r="C318" s="19" t="s">
        <v>246</v>
      </c>
      <c r="D318" s="16">
        <v>223</v>
      </c>
      <c r="E318" s="58">
        <v>1174200</v>
      </c>
      <c r="F318" s="58">
        <v>1</v>
      </c>
      <c r="G318" s="58">
        <v>1</v>
      </c>
      <c r="H318" s="62">
        <f t="shared" si="8"/>
        <v>1174200</v>
      </c>
      <c r="I318" s="94">
        <v>0.72</v>
      </c>
      <c r="J318" s="62">
        <f t="shared" si="9"/>
        <v>845424</v>
      </c>
      <c r="K318" s="17" t="s">
        <v>121</v>
      </c>
      <c r="L318" s="70"/>
    </row>
    <row r="319" spans="2:12" x14ac:dyDescent="0.25">
      <c r="B319" s="14" t="s">
        <v>65</v>
      </c>
      <c r="C319" s="19" t="s">
        <v>247</v>
      </c>
      <c r="D319" s="16">
        <v>671</v>
      </c>
      <c r="E319" s="58">
        <v>1174200</v>
      </c>
      <c r="F319" s="58">
        <v>1</v>
      </c>
      <c r="G319" s="58">
        <v>1</v>
      </c>
      <c r="H319" s="62">
        <f t="shared" si="8"/>
        <v>1174200</v>
      </c>
      <c r="I319" s="94">
        <v>0.51</v>
      </c>
      <c r="J319" s="62">
        <f t="shared" si="9"/>
        <v>598842</v>
      </c>
      <c r="K319" s="17" t="s">
        <v>121</v>
      </c>
      <c r="L319" s="70"/>
    </row>
    <row r="320" spans="2:12" x14ac:dyDescent="0.25">
      <c r="B320" s="14" t="s">
        <v>65</v>
      </c>
      <c r="C320" s="19" t="s">
        <v>248</v>
      </c>
      <c r="D320" s="16">
        <v>557</v>
      </c>
      <c r="E320" s="58">
        <v>1174200</v>
      </c>
      <c r="F320" s="58">
        <v>1</v>
      </c>
      <c r="G320" s="58">
        <v>1</v>
      </c>
      <c r="H320" s="62">
        <f t="shared" si="8"/>
        <v>1174200</v>
      </c>
      <c r="I320" s="94">
        <v>0.72</v>
      </c>
      <c r="J320" s="62">
        <f t="shared" si="9"/>
        <v>845424</v>
      </c>
      <c r="K320" s="17" t="s">
        <v>121</v>
      </c>
      <c r="L320" s="70"/>
    </row>
    <row r="321" spans="2:12" x14ac:dyDescent="0.25">
      <c r="B321" s="14" t="s">
        <v>65</v>
      </c>
      <c r="C321" s="27" t="s">
        <v>249</v>
      </c>
      <c r="D321" s="28">
        <v>659</v>
      </c>
      <c r="E321" s="98">
        <v>1174200</v>
      </c>
      <c r="F321" s="98">
        <v>1</v>
      </c>
      <c r="G321" s="98">
        <v>1</v>
      </c>
      <c r="H321" s="62">
        <f t="shared" si="8"/>
        <v>1174200</v>
      </c>
      <c r="I321" s="94">
        <v>0.3</v>
      </c>
      <c r="J321" s="62">
        <f t="shared" si="9"/>
        <v>352260</v>
      </c>
      <c r="K321" s="17" t="s">
        <v>121</v>
      </c>
      <c r="L321" s="81"/>
    </row>
    <row r="322" spans="2:12" x14ac:dyDescent="0.25">
      <c r="B322" s="14" t="s">
        <v>65</v>
      </c>
      <c r="C322" s="27" t="s">
        <v>250</v>
      </c>
      <c r="D322" s="28">
        <v>313</v>
      </c>
      <c r="E322" s="58">
        <v>1174200</v>
      </c>
      <c r="F322" s="58">
        <v>1</v>
      </c>
      <c r="G322" s="58">
        <v>1</v>
      </c>
      <c r="H322" s="62">
        <f t="shared" si="8"/>
        <v>1174200</v>
      </c>
      <c r="I322" s="94">
        <v>0.72</v>
      </c>
      <c r="J322" s="62">
        <f t="shared" si="9"/>
        <v>845424</v>
      </c>
      <c r="K322" s="17" t="s">
        <v>121</v>
      </c>
      <c r="L322" s="81"/>
    </row>
    <row r="323" spans="2:12" x14ac:dyDescent="0.25">
      <c r="B323" s="14" t="s">
        <v>65</v>
      </c>
      <c r="C323" s="19" t="s">
        <v>251</v>
      </c>
      <c r="D323" s="16">
        <v>689</v>
      </c>
      <c r="E323" s="58">
        <v>1174200</v>
      </c>
      <c r="F323" s="58">
        <v>1</v>
      </c>
      <c r="G323" s="58">
        <v>1</v>
      </c>
      <c r="H323" s="62">
        <f t="shared" si="8"/>
        <v>1174200</v>
      </c>
      <c r="I323" s="94">
        <v>0.72</v>
      </c>
      <c r="J323" s="62">
        <f t="shared" si="9"/>
        <v>845424</v>
      </c>
      <c r="K323" s="17" t="s">
        <v>121</v>
      </c>
      <c r="L323" s="70"/>
    </row>
    <row r="324" spans="2:12" x14ac:dyDescent="0.25">
      <c r="B324" s="14" t="s">
        <v>65</v>
      </c>
      <c r="C324" s="19" t="s">
        <v>252</v>
      </c>
      <c r="D324" s="16">
        <v>661</v>
      </c>
      <c r="E324" s="58">
        <v>1174200</v>
      </c>
      <c r="F324" s="58">
        <v>1</v>
      </c>
      <c r="G324" s="58">
        <v>1</v>
      </c>
      <c r="H324" s="62">
        <f t="shared" si="8"/>
        <v>1174200</v>
      </c>
      <c r="I324" s="94">
        <v>0.72</v>
      </c>
      <c r="J324" s="62">
        <f t="shared" si="9"/>
        <v>845424</v>
      </c>
      <c r="K324" s="17" t="s">
        <v>121</v>
      </c>
      <c r="L324" s="70"/>
    </row>
    <row r="325" spans="2:12" x14ac:dyDescent="0.25">
      <c r="B325" s="14" t="s">
        <v>65</v>
      </c>
      <c r="C325" s="19" t="s">
        <v>253</v>
      </c>
      <c r="D325" s="16">
        <v>224</v>
      </c>
      <c r="E325" s="58">
        <v>1174200</v>
      </c>
      <c r="F325" s="58">
        <v>1</v>
      </c>
      <c r="G325" s="58">
        <v>1</v>
      </c>
      <c r="H325" s="62">
        <f t="shared" si="8"/>
        <v>1174200</v>
      </c>
      <c r="I325" s="94">
        <v>0.51</v>
      </c>
      <c r="J325" s="62">
        <f t="shared" si="9"/>
        <v>598842</v>
      </c>
      <c r="K325" s="17" t="s">
        <v>121</v>
      </c>
      <c r="L325" s="70"/>
    </row>
    <row r="326" spans="2:12" x14ac:dyDescent="0.25">
      <c r="B326" s="14" t="s">
        <v>65</v>
      </c>
      <c r="C326" s="27" t="s">
        <v>254</v>
      </c>
      <c r="D326" s="28">
        <v>196</v>
      </c>
      <c r="E326" s="58">
        <v>1174200</v>
      </c>
      <c r="F326" s="58">
        <v>1</v>
      </c>
      <c r="G326" s="58">
        <v>1</v>
      </c>
      <c r="H326" s="62">
        <f t="shared" si="8"/>
        <v>1174200</v>
      </c>
      <c r="I326" s="94">
        <v>0.72</v>
      </c>
      <c r="J326" s="62">
        <f t="shared" si="9"/>
        <v>845424</v>
      </c>
      <c r="K326" s="17" t="s">
        <v>121</v>
      </c>
      <c r="L326" s="81"/>
    </row>
    <row r="327" spans="2:12" ht="17.25" customHeight="1" x14ac:dyDescent="0.25">
      <c r="B327" s="19" t="s">
        <v>138</v>
      </c>
      <c r="C327" s="27" t="s">
        <v>66</v>
      </c>
      <c r="D327" s="41">
        <v>751</v>
      </c>
      <c r="E327" s="58">
        <v>1174200</v>
      </c>
      <c r="F327" s="58">
        <v>1</v>
      </c>
      <c r="G327" s="58">
        <v>1</v>
      </c>
      <c r="H327" s="62">
        <f t="shared" si="8"/>
        <v>1174200</v>
      </c>
      <c r="I327" s="94">
        <v>0.57999999999999996</v>
      </c>
      <c r="J327" s="62">
        <f t="shared" si="9"/>
        <v>681036</v>
      </c>
      <c r="K327" s="17" t="s">
        <v>121</v>
      </c>
      <c r="L327" s="85"/>
    </row>
    <row r="328" spans="2:12" ht="17.25" customHeight="1" x14ac:dyDescent="0.25">
      <c r="B328" s="19" t="s">
        <v>138</v>
      </c>
      <c r="C328" s="27" t="s">
        <v>67</v>
      </c>
      <c r="D328" s="41">
        <v>734</v>
      </c>
      <c r="E328" s="58">
        <v>1174200</v>
      </c>
      <c r="F328" s="58">
        <v>1</v>
      </c>
      <c r="G328" s="58">
        <v>1</v>
      </c>
      <c r="H328" s="62">
        <f t="shared" si="8"/>
        <v>1174200</v>
      </c>
      <c r="I328" s="94">
        <v>0.72</v>
      </c>
      <c r="J328" s="62">
        <f t="shared" si="9"/>
        <v>845424</v>
      </c>
      <c r="K328" s="17" t="s">
        <v>121</v>
      </c>
      <c r="L328" s="85"/>
    </row>
    <row r="329" spans="2:12" ht="17.25" customHeight="1" x14ac:dyDescent="0.25">
      <c r="B329" s="19" t="s">
        <v>138</v>
      </c>
      <c r="C329" s="27" t="s">
        <v>68</v>
      </c>
      <c r="D329" s="41">
        <v>695</v>
      </c>
      <c r="E329" s="58">
        <v>1174200</v>
      </c>
      <c r="F329" s="58">
        <v>1</v>
      </c>
      <c r="G329" s="58">
        <v>1</v>
      </c>
      <c r="H329" s="62">
        <f t="shared" ref="H329:H378" si="10">E329*F329*G329</f>
        <v>1174200</v>
      </c>
      <c r="I329" s="94">
        <v>0.44</v>
      </c>
      <c r="J329" s="62">
        <f t="shared" ref="J329:J378" si="11">H329*I329</f>
        <v>516648</v>
      </c>
      <c r="K329" s="17" t="s">
        <v>121</v>
      </c>
      <c r="L329" s="85"/>
    </row>
    <row r="330" spans="2:12" ht="17.25" customHeight="1" x14ac:dyDescent="0.25">
      <c r="B330" s="19" t="s">
        <v>138</v>
      </c>
      <c r="C330" s="27" t="s">
        <v>69</v>
      </c>
      <c r="D330" s="41">
        <v>477</v>
      </c>
      <c r="E330" s="58">
        <v>1174200</v>
      </c>
      <c r="F330" s="58">
        <v>1</v>
      </c>
      <c r="G330" s="58">
        <v>1</v>
      </c>
      <c r="H330" s="62">
        <f t="shared" si="10"/>
        <v>1174200</v>
      </c>
      <c r="I330" s="94">
        <v>0.72</v>
      </c>
      <c r="J330" s="62">
        <f t="shared" si="11"/>
        <v>845424</v>
      </c>
      <c r="K330" s="17" t="s">
        <v>121</v>
      </c>
      <c r="L330" s="85"/>
    </row>
    <row r="331" spans="2:12" ht="17.25" customHeight="1" x14ac:dyDescent="0.25">
      <c r="B331" s="19" t="s">
        <v>138</v>
      </c>
      <c r="C331" s="27" t="s">
        <v>70</v>
      </c>
      <c r="D331" s="41">
        <v>441</v>
      </c>
      <c r="E331" s="58">
        <v>1174200</v>
      </c>
      <c r="F331" s="58">
        <v>1</v>
      </c>
      <c r="G331" s="58">
        <v>1</v>
      </c>
      <c r="H331" s="62">
        <f t="shared" si="10"/>
        <v>1174200</v>
      </c>
      <c r="I331" s="94">
        <v>0.57999999999999996</v>
      </c>
      <c r="J331" s="62">
        <f t="shared" si="11"/>
        <v>681036</v>
      </c>
      <c r="K331" s="17" t="s">
        <v>121</v>
      </c>
      <c r="L331" s="85"/>
    </row>
    <row r="332" spans="2:12" ht="17.25" customHeight="1" x14ac:dyDescent="0.25">
      <c r="B332" s="19" t="s">
        <v>138</v>
      </c>
      <c r="C332" s="27" t="s">
        <v>71</v>
      </c>
      <c r="D332" s="41">
        <v>234</v>
      </c>
      <c r="E332" s="58">
        <v>1174200</v>
      </c>
      <c r="F332" s="58">
        <v>1</v>
      </c>
      <c r="G332" s="58">
        <v>1</v>
      </c>
      <c r="H332" s="62">
        <f t="shared" si="10"/>
        <v>1174200</v>
      </c>
      <c r="I332" s="94">
        <v>0.86</v>
      </c>
      <c r="J332" s="62">
        <f t="shared" si="11"/>
        <v>1009812</v>
      </c>
      <c r="K332" s="17" t="s">
        <v>121</v>
      </c>
      <c r="L332" s="85"/>
    </row>
    <row r="333" spans="2:12" ht="17.25" customHeight="1" x14ac:dyDescent="0.25">
      <c r="B333" s="19" t="s">
        <v>138</v>
      </c>
      <c r="C333" s="27" t="s">
        <v>72</v>
      </c>
      <c r="D333" s="41">
        <v>102</v>
      </c>
      <c r="E333" s="58">
        <v>1174200</v>
      </c>
      <c r="F333" s="58">
        <v>1</v>
      </c>
      <c r="G333" s="58">
        <v>1</v>
      </c>
      <c r="H333" s="62">
        <f t="shared" si="10"/>
        <v>1174200</v>
      </c>
      <c r="I333" s="94">
        <v>0.37</v>
      </c>
      <c r="J333" s="62">
        <f t="shared" si="11"/>
        <v>434454</v>
      </c>
      <c r="K333" s="17" t="s">
        <v>121</v>
      </c>
      <c r="L333" s="85"/>
    </row>
    <row r="334" spans="2:12" ht="17.25" customHeight="1" x14ac:dyDescent="0.25">
      <c r="B334" s="19" t="s">
        <v>138</v>
      </c>
      <c r="C334" s="27" t="s">
        <v>73</v>
      </c>
      <c r="D334" s="41">
        <v>391</v>
      </c>
      <c r="E334" s="58">
        <v>1174200</v>
      </c>
      <c r="F334" s="58">
        <v>1</v>
      </c>
      <c r="G334" s="58">
        <v>1</v>
      </c>
      <c r="H334" s="62">
        <f t="shared" si="10"/>
        <v>1174200</v>
      </c>
      <c r="I334" s="94">
        <v>0.44</v>
      </c>
      <c r="J334" s="62">
        <f t="shared" si="11"/>
        <v>516648</v>
      </c>
      <c r="K334" s="17" t="s">
        <v>121</v>
      </c>
      <c r="L334" s="85"/>
    </row>
    <row r="335" spans="2:12" ht="17.25" customHeight="1" x14ac:dyDescent="0.25">
      <c r="B335" s="19" t="s">
        <v>138</v>
      </c>
      <c r="C335" s="27" t="s">
        <v>74</v>
      </c>
      <c r="D335" s="41">
        <v>228</v>
      </c>
      <c r="E335" s="58">
        <v>1174200</v>
      </c>
      <c r="F335" s="58">
        <v>1</v>
      </c>
      <c r="G335" s="58">
        <v>1</v>
      </c>
      <c r="H335" s="62">
        <f t="shared" si="10"/>
        <v>1174200</v>
      </c>
      <c r="I335" s="94">
        <v>0.57999999999999996</v>
      </c>
      <c r="J335" s="62">
        <f t="shared" si="11"/>
        <v>681036</v>
      </c>
      <c r="K335" s="17" t="s">
        <v>121</v>
      </c>
      <c r="L335" s="85"/>
    </row>
    <row r="336" spans="2:12" ht="17.25" customHeight="1" x14ac:dyDescent="0.25">
      <c r="B336" s="19" t="s">
        <v>138</v>
      </c>
      <c r="C336" s="27" t="s">
        <v>75</v>
      </c>
      <c r="D336" s="41">
        <v>456</v>
      </c>
      <c r="E336" s="58">
        <v>1174200</v>
      </c>
      <c r="F336" s="58">
        <v>1</v>
      </c>
      <c r="G336" s="58">
        <v>1</v>
      </c>
      <c r="H336" s="62">
        <f t="shared" si="10"/>
        <v>1174200</v>
      </c>
      <c r="I336" s="94">
        <v>0.72</v>
      </c>
      <c r="J336" s="62">
        <f t="shared" si="11"/>
        <v>845424</v>
      </c>
      <c r="K336" s="17" t="s">
        <v>121</v>
      </c>
      <c r="L336" s="85"/>
    </row>
    <row r="337" spans="2:12" ht="17.25" customHeight="1" x14ac:dyDescent="0.25">
      <c r="B337" s="19" t="s">
        <v>138</v>
      </c>
      <c r="C337" s="27" t="s">
        <v>76</v>
      </c>
      <c r="D337" s="41">
        <v>629</v>
      </c>
      <c r="E337" s="58">
        <v>1174200</v>
      </c>
      <c r="F337" s="58">
        <v>1</v>
      </c>
      <c r="G337" s="58">
        <v>1</v>
      </c>
      <c r="H337" s="62">
        <f t="shared" si="10"/>
        <v>1174200</v>
      </c>
      <c r="I337" s="94">
        <v>0.57999999999999996</v>
      </c>
      <c r="J337" s="62">
        <f t="shared" si="11"/>
        <v>681036</v>
      </c>
      <c r="K337" s="17" t="s">
        <v>121</v>
      </c>
      <c r="L337" s="85"/>
    </row>
    <row r="338" spans="2:12" ht="17.25" customHeight="1" x14ac:dyDescent="0.25">
      <c r="B338" s="19" t="s">
        <v>138</v>
      </c>
      <c r="C338" s="27" t="s">
        <v>77</v>
      </c>
      <c r="D338" s="41">
        <v>536</v>
      </c>
      <c r="E338" s="58">
        <v>1174200</v>
      </c>
      <c r="F338" s="58">
        <v>1</v>
      </c>
      <c r="G338" s="58">
        <v>1</v>
      </c>
      <c r="H338" s="62">
        <f t="shared" si="10"/>
        <v>1174200</v>
      </c>
      <c r="I338" s="94">
        <v>0.72</v>
      </c>
      <c r="J338" s="62">
        <f t="shared" si="11"/>
        <v>845424</v>
      </c>
      <c r="K338" s="17" t="s">
        <v>121</v>
      </c>
      <c r="L338" s="85"/>
    </row>
    <row r="339" spans="2:12" ht="17.25" customHeight="1" x14ac:dyDescent="0.25">
      <c r="B339" s="19" t="s">
        <v>138</v>
      </c>
      <c r="C339" s="27" t="s">
        <v>78</v>
      </c>
      <c r="D339" s="41">
        <v>282</v>
      </c>
      <c r="E339" s="58">
        <v>1174200</v>
      </c>
      <c r="F339" s="58">
        <v>1</v>
      </c>
      <c r="G339" s="58">
        <v>1</v>
      </c>
      <c r="H339" s="62">
        <f t="shared" si="10"/>
        <v>1174200</v>
      </c>
      <c r="I339" s="94">
        <v>0.44</v>
      </c>
      <c r="J339" s="62">
        <f t="shared" si="11"/>
        <v>516648</v>
      </c>
      <c r="K339" s="17" t="s">
        <v>121</v>
      </c>
      <c r="L339" s="85"/>
    </row>
    <row r="340" spans="2:12" ht="17.25" customHeight="1" x14ac:dyDescent="0.25">
      <c r="B340" s="19" t="s">
        <v>138</v>
      </c>
      <c r="C340" s="27" t="s">
        <v>79</v>
      </c>
      <c r="D340" s="41">
        <v>113</v>
      </c>
      <c r="E340" s="58">
        <v>1174200</v>
      </c>
      <c r="F340" s="58">
        <v>1</v>
      </c>
      <c r="G340" s="58">
        <v>1</v>
      </c>
      <c r="H340" s="62">
        <f t="shared" si="10"/>
        <v>1174200</v>
      </c>
      <c r="I340" s="94">
        <v>0.65</v>
      </c>
      <c r="J340" s="62">
        <f t="shared" si="11"/>
        <v>763230</v>
      </c>
      <c r="K340" s="17" t="s">
        <v>121</v>
      </c>
      <c r="L340" s="85"/>
    </row>
    <row r="341" spans="2:12" ht="17.25" customHeight="1" x14ac:dyDescent="0.25">
      <c r="B341" s="19" t="s">
        <v>138</v>
      </c>
      <c r="C341" s="27" t="s">
        <v>80</v>
      </c>
      <c r="D341" s="41">
        <v>379</v>
      </c>
      <c r="E341" s="58">
        <v>1174200</v>
      </c>
      <c r="F341" s="58">
        <v>1</v>
      </c>
      <c r="G341" s="58">
        <v>1</v>
      </c>
      <c r="H341" s="62">
        <f t="shared" si="10"/>
        <v>1174200</v>
      </c>
      <c r="I341" s="94">
        <v>0.72</v>
      </c>
      <c r="J341" s="62">
        <f t="shared" si="11"/>
        <v>845424</v>
      </c>
      <c r="K341" s="17" t="s">
        <v>121</v>
      </c>
      <c r="L341" s="85"/>
    </row>
    <row r="342" spans="2:12" ht="17.25" customHeight="1" x14ac:dyDescent="0.25">
      <c r="B342" s="19" t="s">
        <v>138</v>
      </c>
      <c r="C342" s="27" t="s">
        <v>81</v>
      </c>
      <c r="D342" s="41">
        <v>326</v>
      </c>
      <c r="E342" s="58">
        <v>1174200</v>
      </c>
      <c r="F342" s="58">
        <v>1</v>
      </c>
      <c r="G342" s="58">
        <v>1</v>
      </c>
      <c r="H342" s="62">
        <f t="shared" si="10"/>
        <v>1174200</v>
      </c>
      <c r="I342" s="94">
        <v>0.72</v>
      </c>
      <c r="J342" s="62">
        <f t="shared" si="11"/>
        <v>845424</v>
      </c>
      <c r="K342" s="17" t="s">
        <v>121</v>
      </c>
      <c r="L342" s="85"/>
    </row>
    <row r="343" spans="2:12" ht="17.25" customHeight="1" x14ac:dyDescent="0.25">
      <c r="B343" s="19" t="s">
        <v>138</v>
      </c>
      <c r="C343" s="27" t="s">
        <v>82</v>
      </c>
      <c r="D343" s="41">
        <v>468</v>
      </c>
      <c r="E343" s="58">
        <v>1174200</v>
      </c>
      <c r="F343" s="58">
        <v>1</v>
      </c>
      <c r="G343" s="58">
        <v>1</v>
      </c>
      <c r="H343" s="62">
        <f t="shared" si="10"/>
        <v>1174200</v>
      </c>
      <c r="I343" s="94">
        <v>0.72</v>
      </c>
      <c r="J343" s="62">
        <f t="shared" si="11"/>
        <v>845424</v>
      </c>
      <c r="K343" s="17" t="s">
        <v>121</v>
      </c>
      <c r="L343" s="85"/>
    </row>
    <row r="344" spans="2:12" ht="17.25" customHeight="1" x14ac:dyDescent="0.25">
      <c r="B344" s="19" t="s">
        <v>138</v>
      </c>
      <c r="C344" s="27" t="s">
        <v>83</v>
      </c>
      <c r="D344" s="41">
        <v>282</v>
      </c>
      <c r="E344" s="58">
        <v>1174200</v>
      </c>
      <c r="F344" s="58">
        <v>1</v>
      </c>
      <c r="G344" s="58">
        <v>1</v>
      </c>
      <c r="H344" s="62">
        <f t="shared" si="10"/>
        <v>1174200</v>
      </c>
      <c r="I344" s="94">
        <v>0.65</v>
      </c>
      <c r="J344" s="62">
        <f t="shared" si="11"/>
        <v>763230</v>
      </c>
      <c r="K344" s="17" t="s">
        <v>121</v>
      </c>
      <c r="L344" s="85"/>
    </row>
    <row r="345" spans="2:12" ht="17.25" customHeight="1" x14ac:dyDescent="0.25">
      <c r="B345" s="19" t="s">
        <v>138</v>
      </c>
      <c r="C345" s="27" t="s">
        <v>84</v>
      </c>
      <c r="D345" s="41">
        <v>203</v>
      </c>
      <c r="E345" s="58">
        <v>1174200</v>
      </c>
      <c r="F345" s="58">
        <v>1</v>
      </c>
      <c r="G345" s="58">
        <v>1</v>
      </c>
      <c r="H345" s="62">
        <f t="shared" si="10"/>
        <v>1174200</v>
      </c>
      <c r="I345" s="94">
        <v>0.51</v>
      </c>
      <c r="J345" s="62">
        <f t="shared" si="11"/>
        <v>598842</v>
      </c>
      <c r="K345" s="17" t="s">
        <v>121</v>
      </c>
      <c r="L345" s="85"/>
    </row>
    <row r="346" spans="2:12" ht="17.25" customHeight="1" x14ac:dyDescent="0.25">
      <c r="B346" s="19" t="s">
        <v>138</v>
      </c>
      <c r="C346" s="27" t="s">
        <v>85</v>
      </c>
      <c r="D346" s="41">
        <v>125</v>
      </c>
      <c r="E346" s="58">
        <v>1174200</v>
      </c>
      <c r="F346" s="58">
        <v>1</v>
      </c>
      <c r="G346" s="58">
        <v>1</v>
      </c>
      <c r="H346" s="62">
        <f t="shared" si="10"/>
        <v>1174200</v>
      </c>
      <c r="I346" s="94">
        <v>0.51</v>
      </c>
      <c r="J346" s="62">
        <f t="shared" si="11"/>
        <v>598842</v>
      </c>
      <c r="K346" s="17" t="s">
        <v>121</v>
      </c>
      <c r="L346" s="85"/>
    </row>
    <row r="347" spans="2:12" ht="17.25" customHeight="1" x14ac:dyDescent="0.25">
      <c r="B347" s="19" t="s">
        <v>138</v>
      </c>
      <c r="C347" s="27" t="s">
        <v>86</v>
      </c>
      <c r="D347" s="41">
        <v>330</v>
      </c>
      <c r="E347" s="58">
        <v>1174200</v>
      </c>
      <c r="F347" s="58">
        <v>1</v>
      </c>
      <c r="G347" s="58">
        <v>1</v>
      </c>
      <c r="H347" s="62">
        <f t="shared" si="10"/>
        <v>1174200</v>
      </c>
      <c r="I347" s="94">
        <v>0.65</v>
      </c>
      <c r="J347" s="62">
        <f t="shared" si="11"/>
        <v>763230</v>
      </c>
      <c r="K347" s="17" t="s">
        <v>121</v>
      </c>
      <c r="L347" s="85"/>
    </row>
    <row r="348" spans="2:12" ht="17.25" customHeight="1" x14ac:dyDescent="0.25">
      <c r="B348" s="19" t="s">
        <v>138</v>
      </c>
      <c r="C348" s="27" t="s">
        <v>87</v>
      </c>
      <c r="D348" s="41">
        <v>565</v>
      </c>
      <c r="E348" s="98">
        <v>1174200</v>
      </c>
      <c r="F348" s="98">
        <v>1</v>
      </c>
      <c r="G348" s="98">
        <v>1</v>
      </c>
      <c r="H348" s="62">
        <f t="shared" si="10"/>
        <v>1174200</v>
      </c>
      <c r="I348" s="94">
        <v>0.44</v>
      </c>
      <c r="J348" s="62">
        <f t="shared" si="11"/>
        <v>516648</v>
      </c>
      <c r="K348" s="17" t="s">
        <v>121</v>
      </c>
      <c r="L348" s="85"/>
    </row>
    <row r="349" spans="2:12" ht="17.25" customHeight="1" x14ac:dyDescent="0.25">
      <c r="B349" s="19" t="s">
        <v>138</v>
      </c>
      <c r="C349" s="27" t="s">
        <v>88</v>
      </c>
      <c r="D349" s="41">
        <v>127</v>
      </c>
      <c r="E349" s="58">
        <v>1174200</v>
      </c>
      <c r="F349" s="58">
        <v>1</v>
      </c>
      <c r="G349" s="58">
        <v>1</v>
      </c>
      <c r="H349" s="62">
        <f t="shared" si="10"/>
        <v>1174200</v>
      </c>
      <c r="I349" s="94">
        <v>0.72</v>
      </c>
      <c r="J349" s="62">
        <f t="shared" si="11"/>
        <v>845424</v>
      </c>
      <c r="K349" s="17" t="s">
        <v>121</v>
      </c>
      <c r="L349" s="85"/>
    </row>
    <row r="350" spans="2:12" ht="17.25" customHeight="1" x14ac:dyDescent="0.25">
      <c r="B350" s="19" t="s">
        <v>138</v>
      </c>
      <c r="C350" s="27" t="s">
        <v>89</v>
      </c>
      <c r="D350" s="41">
        <v>144</v>
      </c>
      <c r="E350" s="58">
        <v>1174200</v>
      </c>
      <c r="F350" s="58">
        <v>1</v>
      </c>
      <c r="G350" s="58">
        <v>1</v>
      </c>
      <c r="H350" s="62">
        <f t="shared" si="10"/>
        <v>1174200</v>
      </c>
      <c r="I350" s="94">
        <v>0.57999999999999996</v>
      </c>
      <c r="J350" s="62">
        <f t="shared" si="11"/>
        <v>681036</v>
      </c>
      <c r="K350" s="17" t="s">
        <v>121</v>
      </c>
      <c r="L350" s="85"/>
    </row>
    <row r="351" spans="2:12" ht="17.25" customHeight="1" x14ac:dyDescent="0.25">
      <c r="B351" s="19" t="s">
        <v>138</v>
      </c>
      <c r="C351" s="27" t="s">
        <v>90</v>
      </c>
      <c r="D351" s="41">
        <v>634</v>
      </c>
      <c r="E351" s="58">
        <v>1174200</v>
      </c>
      <c r="F351" s="58">
        <v>1</v>
      </c>
      <c r="G351" s="58">
        <v>1</v>
      </c>
      <c r="H351" s="62">
        <f t="shared" si="10"/>
        <v>1174200</v>
      </c>
      <c r="I351" s="94">
        <v>0.57999999999999996</v>
      </c>
      <c r="J351" s="62">
        <f t="shared" si="11"/>
        <v>681036</v>
      </c>
      <c r="K351" s="17" t="s">
        <v>121</v>
      </c>
      <c r="L351" s="85"/>
    </row>
    <row r="352" spans="2:12" ht="17.25" customHeight="1" x14ac:dyDescent="0.25">
      <c r="B352" s="19" t="s">
        <v>138</v>
      </c>
      <c r="C352" s="27" t="s">
        <v>91</v>
      </c>
      <c r="D352" s="41">
        <v>301</v>
      </c>
      <c r="E352" s="58">
        <v>1174200</v>
      </c>
      <c r="F352" s="58">
        <v>1</v>
      </c>
      <c r="G352" s="58">
        <v>1</v>
      </c>
      <c r="H352" s="62">
        <f t="shared" si="10"/>
        <v>1174200</v>
      </c>
      <c r="I352" s="94">
        <v>0.57999999999999996</v>
      </c>
      <c r="J352" s="62">
        <f t="shared" si="11"/>
        <v>681036</v>
      </c>
      <c r="K352" s="17" t="s">
        <v>121</v>
      </c>
      <c r="L352" s="85"/>
    </row>
    <row r="353" spans="2:12" ht="17.25" customHeight="1" x14ac:dyDescent="0.25">
      <c r="B353" s="19" t="s">
        <v>138</v>
      </c>
      <c r="C353" s="27" t="s">
        <v>92</v>
      </c>
      <c r="D353" s="41">
        <v>219</v>
      </c>
      <c r="E353" s="58">
        <v>1174200</v>
      </c>
      <c r="F353" s="58">
        <v>1</v>
      </c>
      <c r="G353" s="58">
        <v>1</v>
      </c>
      <c r="H353" s="62">
        <f t="shared" si="10"/>
        <v>1174200</v>
      </c>
      <c r="I353" s="94">
        <v>0.65</v>
      </c>
      <c r="J353" s="62">
        <f t="shared" si="11"/>
        <v>763230</v>
      </c>
      <c r="K353" s="17" t="s">
        <v>121</v>
      </c>
      <c r="L353" s="85"/>
    </row>
    <row r="354" spans="2:12" x14ac:dyDescent="0.25">
      <c r="B354" s="19" t="s">
        <v>112</v>
      </c>
      <c r="C354" s="19" t="s">
        <v>255</v>
      </c>
      <c r="D354" s="16">
        <v>237</v>
      </c>
      <c r="E354" s="58">
        <v>1174200</v>
      </c>
      <c r="F354" s="58">
        <v>1</v>
      </c>
      <c r="G354" s="58">
        <v>1</v>
      </c>
      <c r="H354" s="62">
        <f t="shared" si="10"/>
        <v>1174200</v>
      </c>
      <c r="I354" s="94">
        <v>0.72</v>
      </c>
      <c r="J354" s="62">
        <f t="shared" si="11"/>
        <v>845424</v>
      </c>
      <c r="K354" s="17" t="s">
        <v>121</v>
      </c>
      <c r="L354" s="79"/>
    </row>
    <row r="355" spans="2:12" x14ac:dyDescent="0.25">
      <c r="B355" s="19" t="s">
        <v>112</v>
      </c>
      <c r="C355" s="27" t="s">
        <v>256</v>
      </c>
      <c r="D355" s="28">
        <v>559</v>
      </c>
      <c r="E355" s="58">
        <v>1174200</v>
      </c>
      <c r="F355" s="58">
        <v>1</v>
      </c>
      <c r="G355" s="58">
        <v>1</v>
      </c>
      <c r="H355" s="62">
        <f t="shared" si="10"/>
        <v>1174200</v>
      </c>
      <c r="I355" s="94">
        <v>0.86</v>
      </c>
      <c r="J355" s="62">
        <f t="shared" si="11"/>
        <v>1009812</v>
      </c>
      <c r="K355" s="17" t="s">
        <v>121</v>
      </c>
      <c r="L355" s="81"/>
    </row>
    <row r="356" spans="2:12" x14ac:dyDescent="0.25">
      <c r="B356" s="19" t="s">
        <v>112</v>
      </c>
      <c r="C356" s="27" t="s">
        <v>435</v>
      </c>
      <c r="D356" s="28">
        <v>502</v>
      </c>
      <c r="E356" s="58">
        <v>1174200</v>
      </c>
      <c r="F356" s="58">
        <v>1</v>
      </c>
      <c r="G356" s="58">
        <v>1</v>
      </c>
      <c r="H356" s="62">
        <f t="shared" si="10"/>
        <v>1174200</v>
      </c>
      <c r="I356" s="94">
        <v>0.72</v>
      </c>
      <c r="J356" s="62">
        <f t="shared" si="11"/>
        <v>845424</v>
      </c>
      <c r="K356" s="17" t="s">
        <v>121</v>
      </c>
      <c r="L356" s="81"/>
    </row>
    <row r="357" spans="2:12" x14ac:dyDescent="0.25">
      <c r="B357" s="19" t="s">
        <v>112</v>
      </c>
      <c r="C357" s="27" t="s">
        <v>257</v>
      </c>
      <c r="D357" s="28">
        <v>450</v>
      </c>
      <c r="E357" s="58">
        <v>1174200</v>
      </c>
      <c r="F357" s="58">
        <v>1</v>
      </c>
      <c r="G357" s="58">
        <v>1</v>
      </c>
      <c r="H357" s="62">
        <f t="shared" si="10"/>
        <v>1174200</v>
      </c>
      <c r="I357" s="94">
        <v>0.72</v>
      </c>
      <c r="J357" s="62">
        <f t="shared" si="11"/>
        <v>845424</v>
      </c>
      <c r="K357" s="17" t="s">
        <v>121</v>
      </c>
      <c r="L357" s="81"/>
    </row>
    <row r="358" spans="2:12" x14ac:dyDescent="0.25">
      <c r="B358" s="19" t="s">
        <v>112</v>
      </c>
      <c r="C358" s="27" t="s">
        <v>258</v>
      </c>
      <c r="D358" s="28">
        <v>480</v>
      </c>
      <c r="E358" s="58">
        <v>1174200</v>
      </c>
      <c r="F358" s="58">
        <v>1</v>
      </c>
      <c r="G358" s="58">
        <v>1</v>
      </c>
      <c r="H358" s="62">
        <f t="shared" si="10"/>
        <v>1174200</v>
      </c>
      <c r="I358" s="40">
        <v>0.79</v>
      </c>
      <c r="J358" s="62">
        <f t="shared" si="11"/>
        <v>927618</v>
      </c>
      <c r="K358" s="17" t="s">
        <v>121</v>
      </c>
      <c r="L358" s="81"/>
    </row>
    <row r="359" spans="2:12" x14ac:dyDescent="0.25">
      <c r="B359" s="19" t="s">
        <v>112</v>
      </c>
      <c r="C359" s="27" t="s">
        <v>259</v>
      </c>
      <c r="D359" s="28">
        <v>362</v>
      </c>
      <c r="E359" s="58">
        <v>1174200</v>
      </c>
      <c r="F359" s="58">
        <v>1</v>
      </c>
      <c r="G359" s="58">
        <v>1</v>
      </c>
      <c r="H359" s="62">
        <f t="shared" si="10"/>
        <v>1174200</v>
      </c>
      <c r="I359" s="94">
        <v>0.72</v>
      </c>
      <c r="J359" s="62">
        <f t="shared" si="11"/>
        <v>845424</v>
      </c>
      <c r="K359" s="17" t="s">
        <v>121</v>
      </c>
      <c r="L359" s="81"/>
    </row>
    <row r="360" spans="2:12" x14ac:dyDescent="0.25">
      <c r="B360" s="19" t="s">
        <v>112</v>
      </c>
      <c r="C360" s="19" t="s">
        <v>260</v>
      </c>
      <c r="D360" s="16">
        <v>671</v>
      </c>
      <c r="E360" s="58">
        <v>1174200</v>
      </c>
      <c r="F360" s="58">
        <v>1</v>
      </c>
      <c r="G360" s="58">
        <v>1</v>
      </c>
      <c r="H360" s="62">
        <f t="shared" si="10"/>
        <v>1174200</v>
      </c>
      <c r="I360" s="94">
        <v>0.72</v>
      </c>
      <c r="J360" s="62">
        <f t="shared" si="11"/>
        <v>845424</v>
      </c>
      <c r="K360" s="17" t="s">
        <v>121</v>
      </c>
      <c r="L360" s="79"/>
    </row>
    <row r="361" spans="2:12" x14ac:dyDescent="0.25">
      <c r="B361" s="19" t="s">
        <v>112</v>
      </c>
      <c r="C361" s="19" t="s">
        <v>261</v>
      </c>
      <c r="D361" s="16">
        <v>416</v>
      </c>
      <c r="E361" s="58">
        <v>1174200</v>
      </c>
      <c r="F361" s="58">
        <v>1</v>
      </c>
      <c r="G361" s="58">
        <v>1</v>
      </c>
      <c r="H361" s="62">
        <f t="shared" si="10"/>
        <v>1174200</v>
      </c>
      <c r="I361" s="94">
        <v>0.72</v>
      </c>
      <c r="J361" s="62">
        <f t="shared" si="11"/>
        <v>845424</v>
      </c>
      <c r="K361" s="17" t="s">
        <v>121</v>
      </c>
      <c r="L361" s="79"/>
    </row>
    <row r="362" spans="2:12" x14ac:dyDescent="0.25">
      <c r="B362" s="19" t="s">
        <v>112</v>
      </c>
      <c r="C362" s="19" t="s">
        <v>262</v>
      </c>
      <c r="D362" s="16">
        <v>338</v>
      </c>
      <c r="E362" s="58">
        <v>1174200</v>
      </c>
      <c r="F362" s="58">
        <v>1</v>
      </c>
      <c r="G362" s="58">
        <v>1</v>
      </c>
      <c r="H362" s="62">
        <f t="shared" si="10"/>
        <v>1174200</v>
      </c>
      <c r="I362" s="94">
        <v>0.72</v>
      </c>
      <c r="J362" s="62">
        <f t="shared" si="11"/>
        <v>845424</v>
      </c>
      <c r="K362" s="17" t="s">
        <v>121</v>
      </c>
      <c r="L362" s="79"/>
    </row>
    <row r="363" spans="2:12" x14ac:dyDescent="0.25">
      <c r="B363" s="19" t="s">
        <v>112</v>
      </c>
      <c r="C363" s="27" t="s">
        <v>263</v>
      </c>
      <c r="D363" s="28">
        <v>361</v>
      </c>
      <c r="E363" s="58">
        <v>1174200</v>
      </c>
      <c r="F363" s="58">
        <v>1</v>
      </c>
      <c r="G363" s="58">
        <v>1</v>
      </c>
      <c r="H363" s="62">
        <f t="shared" si="10"/>
        <v>1174200</v>
      </c>
      <c r="I363" s="94">
        <v>0.72</v>
      </c>
      <c r="J363" s="62">
        <f t="shared" si="11"/>
        <v>845424</v>
      </c>
      <c r="K363" s="17" t="s">
        <v>121</v>
      </c>
      <c r="L363" s="81"/>
    </row>
    <row r="364" spans="2:12" x14ac:dyDescent="0.25">
      <c r="B364" s="19" t="s">
        <v>112</v>
      </c>
      <c r="C364" s="27" t="s">
        <v>436</v>
      </c>
      <c r="D364" s="28">
        <v>532</v>
      </c>
      <c r="E364" s="58">
        <v>1174200</v>
      </c>
      <c r="F364" s="58">
        <v>1</v>
      </c>
      <c r="G364" s="58">
        <v>1</v>
      </c>
      <c r="H364" s="62">
        <f t="shared" si="10"/>
        <v>1174200</v>
      </c>
      <c r="I364" s="94">
        <v>0.72</v>
      </c>
      <c r="J364" s="62">
        <f t="shared" si="11"/>
        <v>845424</v>
      </c>
      <c r="K364" s="17" t="s">
        <v>121</v>
      </c>
      <c r="L364" s="81"/>
    </row>
    <row r="365" spans="2:12" x14ac:dyDescent="0.25">
      <c r="B365" s="19" t="s">
        <v>112</v>
      </c>
      <c r="C365" s="19" t="s">
        <v>264</v>
      </c>
      <c r="D365" s="16">
        <v>596</v>
      </c>
      <c r="E365" s="58">
        <v>1174200</v>
      </c>
      <c r="F365" s="58">
        <v>1</v>
      </c>
      <c r="G365" s="58">
        <v>1</v>
      </c>
      <c r="H365" s="62">
        <f t="shared" si="10"/>
        <v>1174200</v>
      </c>
      <c r="I365" s="94">
        <v>0.72</v>
      </c>
      <c r="J365" s="62">
        <f t="shared" si="11"/>
        <v>845424</v>
      </c>
      <c r="K365" s="17" t="s">
        <v>121</v>
      </c>
      <c r="L365" s="79"/>
    </row>
    <row r="366" spans="2:12" x14ac:dyDescent="0.25">
      <c r="B366" s="19" t="s">
        <v>112</v>
      </c>
      <c r="C366" s="19" t="s">
        <v>265</v>
      </c>
      <c r="D366" s="16">
        <v>520</v>
      </c>
      <c r="E366" s="58">
        <v>1174200</v>
      </c>
      <c r="F366" s="58">
        <v>1</v>
      </c>
      <c r="G366" s="58">
        <v>1</v>
      </c>
      <c r="H366" s="62">
        <f t="shared" si="10"/>
        <v>1174200</v>
      </c>
      <c r="I366" s="94">
        <v>0.72</v>
      </c>
      <c r="J366" s="62">
        <f t="shared" si="11"/>
        <v>845424</v>
      </c>
      <c r="K366" s="17" t="s">
        <v>121</v>
      </c>
      <c r="L366" s="79"/>
    </row>
    <row r="367" spans="2:12" x14ac:dyDescent="0.25">
      <c r="B367" s="19" t="s">
        <v>112</v>
      </c>
      <c r="C367" s="19" t="s">
        <v>266</v>
      </c>
      <c r="D367" s="16">
        <v>319</v>
      </c>
      <c r="E367" s="58">
        <v>1174200</v>
      </c>
      <c r="F367" s="58">
        <v>1</v>
      </c>
      <c r="G367" s="58">
        <v>1</v>
      </c>
      <c r="H367" s="62">
        <f t="shared" si="10"/>
        <v>1174200</v>
      </c>
      <c r="I367" s="94">
        <v>0.72</v>
      </c>
      <c r="J367" s="62">
        <f t="shared" si="11"/>
        <v>845424</v>
      </c>
      <c r="K367" s="17" t="s">
        <v>121</v>
      </c>
      <c r="L367" s="79"/>
    </row>
    <row r="368" spans="2:12" x14ac:dyDescent="0.25">
      <c r="B368" s="19" t="s">
        <v>112</v>
      </c>
      <c r="C368" s="19" t="s">
        <v>267</v>
      </c>
      <c r="D368" s="16">
        <v>481</v>
      </c>
      <c r="E368" s="58">
        <v>1174200</v>
      </c>
      <c r="F368" s="58">
        <v>1</v>
      </c>
      <c r="G368" s="58">
        <v>1</v>
      </c>
      <c r="H368" s="62">
        <f t="shared" si="10"/>
        <v>1174200</v>
      </c>
      <c r="I368" s="94">
        <v>0.72</v>
      </c>
      <c r="J368" s="62">
        <f t="shared" si="11"/>
        <v>845424</v>
      </c>
      <c r="K368" s="17" t="s">
        <v>121</v>
      </c>
      <c r="L368" s="79"/>
    </row>
    <row r="369" spans="2:12" x14ac:dyDescent="0.25">
      <c r="B369" s="19" t="s">
        <v>112</v>
      </c>
      <c r="C369" s="19" t="s">
        <v>437</v>
      </c>
      <c r="D369" s="16">
        <v>198</v>
      </c>
      <c r="E369" s="58">
        <v>1174200</v>
      </c>
      <c r="F369" s="58">
        <v>1</v>
      </c>
      <c r="G369" s="58">
        <v>1</v>
      </c>
      <c r="H369" s="62">
        <f t="shared" si="10"/>
        <v>1174200</v>
      </c>
      <c r="I369" s="94">
        <v>0.72</v>
      </c>
      <c r="J369" s="62">
        <f t="shared" si="11"/>
        <v>845424</v>
      </c>
      <c r="K369" s="17" t="s">
        <v>121</v>
      </c>
      <c r="L369" s="79"/>
    </row>
    <row r="370" spans="2:12" ht="16.5" customHeight="1" x14ac:dyDescent="0.25">
      <c r="B370" s="14" t="s">
        <v>106</v>
      </c>
      <c r="C370" s="19" t="s">
        <v>438</v>
      </c>
      <c r="D370" s="16">
        <v>640</v>
      </c>
      <c r="E370" s="58">
        <v>1174200</v>
      </c>
      <c r="F370" s="58">
        <v>1</v>
      </c>
      <c r="G370" s="58">
        <v>1</v>
      </c>
      <c r="H370" s="62">
        <f t="shared" si="10"/>
        <v>1174200</v>
      </c>
      <c r="I370" s="94">
        <v>0.86</v>
      </c>
      <c r="J370" s="62">
        <f t="shared" si="11"/>
        <v>1009812</v>
      </c>
      <c r="K370" s="17" t="s">
        <v>121</v>
      </c>
      <c r="L370" s="79"/>
    </row>
    <row r="371" spans="2:12" ht="16.5" customHeight="1" x14ac:dyDescent="0.25">
      <c r="B371" s="14" t="s">
        <v>106</v>
      </c>
      <c r="C371" s="19" t="s">
        <v>439</v>
      </c>
      <c r="D371" s="16">
        <v>616</v>
      </c>
      <c r="E371" s="98">
        <v>1174200</v>
      </c>
      <c r="F371" s="98">
        <v>1</v>
      </c>
      <c r="G371" s="98">
        <v>1</v>
      </c>
      <c r="H371" s="62">
        <f t="shared" si="10"/>
        <v>1174200</v>
      </c>
      <c r="I371" s="94">
        <v>0.65</v>
      </c>
      <c r="J371" s="62">
        <f t="shared" si="11"/>
        <v>763230</v>
      </c>
      <c r="K371" s="17" t="s">
        <v>121</v>
      </c>
      <c r="L371" s="79"/>
    </row>
    <row r="372" spans="2:12" ht="16.5" customHeight="1" x14ac:dyDescent="0.25">
      <c r="B372" s="14" t="s">
        <v>106</v>
      </c>
      <c r="C372" s="19" t="s">
        <v>440</v>
      </c>
      <c r="D372" s="16">
        <v>132</v>
      </c>
      <c r="E372" s="58">
        <v>1174200</v>
      </c>
      <c r="F372" s="58">
        <v>1</v>
      </c>
      <c r="G372" s="58">
        <v>1</v>
      </c>
      <c r="H372" s="62">
        <f t="shared" si="10"/>
        <v>1174200</v>
      </c>
      <c r="I372" s="94">
        <v>0.37</v>
      </c>
      <c r="J372" s="62">
        <f t="shared" si="11"/>
        <v>434454</v>
      </c>
      <c r="K372" s="17" t="s">
        <v>121</v>
      </c>
      <c r="L372" s="79"/>
    </row>
    <row r="373" spans="2:12" x14ac:dyDescent="0.25">
      <c r="B373" s="19" t="s">
        <v>480</v>
      </c>
      <c r="C373" s="19" t="s">
        <v>128</v>
      </c>
      <c r="D373" s="16">
        <v>845</v>
      </c>
      <c r="E373" s="58">
        <v>1174200</v>
      </c>
      <c r="F373" s="58">
        <v>1</v>
      </c>
      <c r="G373" s="58">
        <v>1</v>
      </c>
      <c r="H373" s="62">
        <f t="shared" si="10"/>
        <v>1174200</v>
      </c>
      <c r="I373" s="94">
        <v>0.72</v>
      </c>
      <c r="J373" s="62">
        <f t="shared" si="11"/>
        <v>845424</v>
      </c>
      <c r="K373" s="17" t="s">
        <v>121</v>
      </c>
      <c r="L373" s="79"/>
    </row>
    <row r="374" spans="2:12" x14ac:dyDescent="0.25">
      <c r="B374" s="19" t="s">
        <v>480</v>
      </c>
      <c r="C374" s="19" t="s">
        <v>126</v>
      </c>
      <c r="D374" s="16">
        <v>557</v>
      </c>
      <c r="E374" s="58">
        <v>1174200</v>
      </c>
      <c r="F374" s="58">
        <v>1</v>
      </c>
      <c r="G374" s="58">
        <v>1</v>
      </c>
      <c r="H374" s="62">
        <f t="shared" si="10"/>
        <v>1174200</v>
      </c>
      <c r="I374" s="94">
        <v>0.72</v>
      </c>
      <c r="J374" s="62">
        <f t="shared" si="11"/>
        <v>845424</v>
      </c>
      <c r="K374" s="17" t="s">
        <v>121</v>
      </c>
      <c r="L374" s="79"/>
    </row>
    <row r="375" spans="2:12" x14ac:dyDescent="0.25">
      <c r="B375" s="19" t="s">
        <v>480</v>
      </c>
      <c r="C375" s="19" t="s">
        <v>127</v>
      </c>
      <c r="D375" s="16">
        <v>741</v>
      </c>
      <c r="E375" s="58">
        <v>1174200</v>
      </c>
      <c r="F375" s="58">
        <v>1</v>
      </c>
      <c r="G375" s="58">
        <v>1</v>
      </c>
      <c r="H375" s="62">
        <f t="shared" si="10"/>
        <v>1174200</v>
      </c>
      <c r="I375" s="94">
        <v>0.72</v>
      </c>
      <c r="J375" s="62">
        <f t="shared" si="11"/>
        <v>845424</v>
      </c>
      <c r="K375" s="17" t="s">
        <v>121</v>
      </c>
      <c r="L375" s="79"/>
    </row>
    <row r="376" spans="2:12" x14ac:dyDescent="0.25">
      <c r="B376" s="19" t="s">
        <v>481</v>
      </c>
      <c r="C376" s="19" t="s">
        <v>94</v>
      </c>
      <c r="D376" s="16">
        <v>117</v>
      </c>
      <c r="E376" s="58">
        <v>1174200</v>
      </c>
      <c r="F376" s="58">
        <v>1</v>
      </c>
      <c r="G376" s="58">
        <v>1</v>
      </c>
      <c r="H376" s="62">
        <f t="shared" si="10"/>
        <v>1174200</v>
      </c>
      <c r="I376" s="94">
        <v>0.57999999999999996</v>
      </c>
      <c r="J376" s="62">
        <f t="shared" si="11"/>
        <v>681036</v>
      </c>
      <c r="K376" s="17" t="s">
        <v>121</v>
      </c>
      <c r="L376" s="86"/>
    </row>
    <row r="377" spans="2:12" x14ac:dyDescent="0.25">
      <c r="B377" s="19" t="s">
        <v>481</v>
      </c>
      <c r="C377" s="19" t="s">
        <v>95</v>
      </c>
      <c r="D377" s="16">
        <v>706</v>
      </c>
      <c r="E377" s="58">
        <v>1174200</v>
      </c>
      <c r="F377" s="58">
        <v>1</v>
      </c>
      <c r="G377" s="58">
        <v>1</v>
      </c>
      <c r="H377" s="62">
        <f t="shared" si="10"/>
        <v>1174200</v>
      </c>
      <c r="I377" s="94">
        <v>0.57999999999999996</v>
      </c>
      <c r="J377" s="62">
        <f t="shared" si="11"/>
        <v>681036</v>
      </c>
      <c r="K377" s="17" t="s">
        <v>121</v>
      </c>
      <c r="L377" s="86"/>
    </row>
    <row r="378" spans="2:12" x14ac:dyDescent="0.25">
      <c r="B378" s="19" t="s">
        <v>481</v>
      </c>
      <c r="C378" s="19" t="s">
        <v>96</v>
      </c>
      <c r="D378" s="16">
        <v>352</v>
      </c>
      <c r="E378" s="98">
        <v>1174200</v>
      </c>
      <c r="F378" s="98">
        <v>1</v>
      </c>
      <c r="G378" s="98">
        <v>1</v>
      </c>
      <c r="H378" s="62">
        <f t="shared" si="10"/>
        <v>1174200</v>
      </c>
      <c r="I378" s="94">
        <v>0.57999999999999996</v>
      </c>
      <c r="J378" s="62">
        <f t="shared" si="11"/>
        <v>681036</v>
      </c>
      <c r="K378" s="17" t="s">
        <v>121</v>
      </c>
      <c r="L378" s="86"/>
    </row>
    <row r="379" spans="2:12" x14ac:dyDescent="0.25">
      <c r="B379" s="106" t="s">
        <v>97</v>
      </c>
      <c r="C379" s="107"/>
      <c r="D379" s="107"/>
      <c r="E379" s="107"/>
      <c r="F379" s="107"/>
      <c r="G379" s="107"/>
      <c r="H379" s="107"/>
      <c r="I379" s="107"/>
      <c r="J379" s="107"/>
      <c r="K379" s="108"/>
    </row>
    <row r="380" spans="2:12" ht="15" customHeight="1" x14ac:dyDescent="0.25">
      <c r="B380" s="19" t="s">
        <v>114</v>
      </c>
      <c r="C380" s="19" t="s">
        <v>280</v>
      </c>
      <c r="D380" s="16">
        <v>1418</v>
      </c>
      <c r="E380" s="59">
        <v>1860300</v>
      </c>
      <c r="F380" s="58">
        <v>1</v>
      </c>
      <c r="G380" s="58">
        <v>1</v>
      </c>
      <c r="H380" s="62">
        <f t="shared" ref="H380:H403" si="12">E380*F380*G380</f>
        <v>1860300</v>
      </c>
      <c r="I380" s="94">
        <v>0.76</v>
      </c>
      <c r="J380" s="62">
        <f t="shared" ref="J380:J403" si="13">H380*I380</f>
        <v>1413828</v>
      </c>
      <c r="K380" s="17" t="s">
        <v>121</v>
      </c>
      <c r="L380" s="69"/>
    </row>
    <row r="381" spans="2:12" ht="15" customHeight="1" x14ac:dyDescent="0.25">
      <c r="B381" s="19" t="s">
        <v>107</v>
      </c>
      <c r="C381" s="19" t="s">
        <v>441</v>
      </c>
      <c r="D381" s="16">
        <v>933</v>
      </c>
      <c r="E381" s="59">
        <v>1860300</v>
      </c>
      <c r="F381" s="58">
        <v>1</v>
      </c>
      <c r="G381" s="58">
        <v>1</v>
      </c>
      <c r="H381" s="62">
        <f t="shared" si="12"/>
        <v>1860300</v>
      </c>
      <c r="I381" s="94">
        <v>0.76</v>
      </c>
      <c r="J381" s="62">
        <f t="shared" si="13"/>
        <v>1413828</v>
      </c>
      <c r="K381" s="17" t="s">
        <v>121</v>
      </c>
      <c r="L381" s="69"/>
    </row>
    <row r="382" spans="2:12" ht="15" customHeight="1" x14ac:dyDescent="0.25">
      <c r="B382" s="19" t="s">
        <v>107</v>
      </c>
      <c r="C382" s="19" t="s">
        <v>429</v>
      </c>
      <c r="D382" s="16">
        <v>978</v>
      </c>
      <c r="E382" s="59">
        <v>1860300</v>
      </c>
      <c r="F382" s="58">
        <v>1</v>
      </c>
      <c r="G382" s="58">
        <v>1</v>
      </c>
      <c r="H382" s="62">
        <f t="shared" si="12"/>
        <v>1860300</v>
      </c>
      <c r="I382" s="94">
        <v>0.76</v>
      </c>
      <c r="J382" s="62">
        <f t="shared" si="13"/>
        <v>1413828</v>
      </c>
      <c r="K382" s="17" t="s">
        <v>121</v>
      </c>
      <c r="L382" s="69"/>
    </row>
    <row r="383" spans="2:12" x14ac:dyDescent="0.25">
      <c r="B383" s="19" t="s">
        <v>108</v>
      </c>
      <c r="C383" s="15" t="s">
        <v>442</v>
      </c>
      <c r="D383" s="16">
        <v>1377</v>
      </c>
      <c r="E383" s="59">
        <v>1860300</v>
      </c>
      <c r="F383" s="58">
        <v>1</v>
      </c>
      <c r="G383" s="58">
        <v>1</v>
      </c>
      <c r="H383" s="62">
        <f t="shared" si="12"/>
        <v>1860300</v>
      </c>
      <c r="I383" s="94">
        <v>0.88</v>
      </c>
      <c r="J383" s="62">
        <f t="shared" si="13"/>
        <v>1637064</v>
      </c>
      <c r="K383" s="17" t="s">
        <v>121</v>
      </c>
      <c r="L383" s="69"/>
    </row>
    <row r="384" spans="2:12" x14ac:dyDescent="0.25">
      <c r="B384" s="19" t="s">
        <v>108</v>
      </c>
      <c r="C384" s="15" t="s">
        <v>443</v>
      </c>
      <c r="D384" s="16">
        <v>1019</v>
      </c>
      <c r="E384" s="59">
        <v>1860300</v>
      </c>
      <c r="F384" s="58">
        <v>1</v>
      </c>
      <c r="G384" s="58">
        <v>1</v>
      </c>
      <c r="H384" s="62">
        <f t="shared" si="12"/>
        <v>1860300</v>
      </c>
      <c r="I384" s="94">
        <v>0.88</v>
      </c>
      <c r="J384" s="62">
        <f t="shared" si="13"/>
        <v>1637064</v>
      </c>
      <c r="K384" s="17" t="s">
        <v>121</v>
      </c>
      <c r="L384" s="69"/>
    </row>
    <row r="385" spans="2:14" s="35" customFormat="1" ht="15" customHeight="1" x14ac:dyDescent="0.25">
      <c r="B385" s="19" t="s">
        <v>109</v>
      </c>
      <c r="C385" s="19" t="s">
        <v>444</v>
      </c>
      <c r="D385" s="16">
        <v>1117</v>
      </c>
      <c r="E385" s="59">
        <v>1860300</v>
      </c>
      <c r="F385" s="58">
        <v>1</v>
      </c>
      <c r="G385" s="58">
        <v>1</v>
      </c>
      <c r="H385" s="62">
        <f t="shared" si="12"/>
        <v>1860300</v>
      </c>
      <c r="I385" s="94">
        <v>0.94</v>
      </c>
      <c r="J385" s="62">
        <f t="shared" si="13"/>
        <v>1748682</v>
      </c>
      <c r="K385" s="17" t="s">
        <v>121</v>
      </c>
      <c r="L385" s="69"/>
      <c r="M385" s="63"/>
      <c r="N385" s="63"/>
    </row>
    <row r="386" spans="2:14" ht="16.5" customHeight="1" x14ac:dyDescent="0.25">
      <c r="B386" s="14" t="s">
        <v>110</v>
      </c>
      <c r="C386" s="19" t="s">
        <v>173</v>
      </c>
      <c r="D386" s="16">
        <v>942</v>
      </c>
      <c r="E386" s="59">
        <v>1860300</v>
      </c>
      <c r="F386" s="58">
        <v>1</v>
      </c>
      <c r="G386" s="58">
        <v>1</v>
      </c>
      <c r="H386" s="62">
        <f t="shared" si="12"/>
        <v>1860300</v>
      </c>
      <c r="I386" s="94">
        <v>0.76</v>
      </c>
      <c r="J386" s="62">
        <f t="shared" si="13"/>
        <v>1413828</v>
      </c>
      <c r="K386" s="17" t="s">
        <v>121</v>
      </c>
      <c r="L386" s="80"/>
    </row>
    <row r="387" spans="2:14" s="35" customFormat="1" ht="15" customHeight="1" x14ac:dyDescent="0.25">
      <c r="B387" s="19" t="s">
        <v>120</v>
      </c>
      <c r="C387" s="27" t="s">
        <v>445</v>
      </c>
      <c r="D387" s="30">
        <v>1396</v>
      </c>
      <c r="E387" s="59">
        <v>1860300</v>
      </c>
      <c r="F387" s="58">
        <v>1</v>
      </c>
      <c r="G387" s="58">
        <v>1</v>
      </c>
      <c r="H387" s="62">
        <f t="shared" si="12"/>
        <v>1860300</v>
      </c>
      <c r="I387" s="97">
        <v>1</v>
      </c>
      <c r="J387" s="62">
        <f t="shared" si="13"/>
        <v>1860300</v>
      </c>
      <c r="K387" s="29" t="s">
        <v>119</v>
      </c>
      <c r="L387" s="75"/>
      <c r="M387" s="63"/>
      <c r="N387" s="63"/>
    </row>
    <row r="388" spans="2:14" ht="15" customHeight="1" x14ac:dyDescent="0.25">
      <c r="B388" s="14" t="s">
        <v>111</v>
      </c>
      <c r="C388" s="27" t="s">
        <v>446</v>
      </c>
      <c r="D388" s="28">
        <v>1223</v>
      </c>
      <c r="E388" s="59">
        <v>1860300</v>
      </c>
      <c r="F388" s="58">
        <v>1</v>
      </c>
      <c r="G388" s="58">
        <v>1</v>
      </c>
      <c r="H388" s="62">
        <f t="shared" si="12"/>
        <v>1860300</v>
      </c>
      <c r="I388" s="40">
        <v>1</v>
      </c>
      <c r="J388" s="62">
        <f t="shared" si="13"/>
        <v>1860300</v>
      </c>
      <c r="K388" s="29" t="s">
        <v>119</v>
      </c>
      <c r="L388" s="74"/>
    </row>
    <row r="389" spans="2:14" ht="15" customHeight="1" x14ac:dyDescent="0.25">
      <c r="B389" s="14" t="s">
        <v>111</v>
      </c>
      <c r="C389" s="27" t="s">
        <v>447</v>
      </c>
      <c r="D389" s="28">
        <v>1221</v>
      </c>
      <c r="E389" s="59">
        <v>1860300</v>
      </c>
      <c r="F389" s="58">
        <v>1</v>
      </c>
      <c r="G389" s="58">
        <v>1</v>
      </c>
      <c r="H389" s="62">
        <f t="shared" si="12"/>
        <v>1860300</v>
      </c>
      <c r="I389" s="40">
        <v>1</v>
      </c>
      <c r="J389" s="62">
        <f t="shared" si="13"/>
        <v>1860300</v>
      </c>
      <c r="K389" s="29" t="s">
        <v>119</v>
      </c>
      <c r="L389" s="74"/>
    </row>
    <row r="390" spans="2:14" s="35" customFormat="1" x14ac:dyDescent="0.25">
      <c r="B390" s="38" t="s">
        <v>105</v>
      </c>
      <c r="C390" s="38" t="s">
        <v>268</v>
      </c>
      <c r="D390" s="16">
        <v>905</v>
      </c>
      <c r="E390" s="59">
        <v>1860300</v>
      </c>
      <c r="F390" s="58">
        <v>1</v>
      </c>
      <c r="G390" s="58">
        <v>1</v>
      </c>
      <c r="H390" s="62">
        <f t="shared" si="12"/>
        <v>1860300</v>
      </c>
      <c r="I390" s="94">
        <v>0.76</v>
      </c>
      <c r="J390" s="62">
        <f t="shared" si="13"/>
        <v>1413828</v>
      </c>
      <c r="K390" s="17" t="s">
        <v>121</v>
      </c>
      <c r="L390" s="69"/>
      <c r="M390" s="63"/>
      <c r="N390" s="63"/>
    </row>
    <row r="391" spans="2:14" ht="15" customHeight="1" x14ac:dyDescent="0.25">
      <c r="B391" s="19" t="s">
        <v>104</v>
      </c>
      <c r="C391" s="27" t="s">
        <v>269</v>
      </c>
      <c r="D391" s="30">
        <v>1217</v>
      </c>
      <c r="E391" s="59">
        <v>1860300</v>
      </c>
      <c r="F391" s="58">
        <v>1</v>
      </c>
      <c r="G391" s="58">
        <v>1</v>
      </c>
      <c r="H391" s="62">
        <f t="shared" si="12"/>
        <v>1860300</v>
      </c>
      <c r="I391" s="94">
        <v>0.88</v>
      </c>
      <c r="J391" s="62">
        <f t="shared" si="13"/>
        <v>1637064</v>
      </c>
      <c r="K391" s="17" t="s">
        <v>121</v>
      </c>
      <c r="L391" s="84"/>
    </row>
    <row r="392" spans="2:14" ht="15" customHeight="1" x14ac:dyDescent="0.25">
      <c r="B392" s="19" t="s">
        <v>104</v>
      </c>
      <c r="C392" s="27" t="s">
        <v>270</v>
      </c>
      <c r="D392" s="30">
        <v>1330</v>
      </c>
      <c r="E392" s="59">
        <v>1860300</v>
      </c>
      <c r="F392" s="58">
        <v>1</v>
      </c>
      <c r="G392" s="58">
        <v>1</v>
      </c>
      <c r="H392" s="62">
        <f t="shared" si="12"/>
        <v>1860300</v>
      </c>
      <c r="I392" s="94">
        <v>0.88</v>
      </c>
      <c r="J392" s="62">
        <f t="shared" si="13"/>
        <v>1637064</v>
      </c>
      <c r="K392" s="17" t="s">
        <v>121</v>
      </c>
      <c r="L392" s="84"/>
    </row>
    <row r="393" spans="2:14" ht="15" customHeight="1" x14ac:dyDescent="0.25">
      <c r="B393" s="19" t="s">
        <v>104</v>
      </c>
      <c r="C393" s="27" t="s">
        <v>271</v>
      </c>
      <c r="D393" s="30">
        <v>1007</v>
      </c>
      <c r="E393" s="59">
        <v>1860300</v>
      </c>
      <c r="F393" s="58">
        <v>1</v>
      </c>
      <c r="G393" s="58">
        <v>1</v>
      </c>
      <c r="H393" s="62">
        <f t="shared" si="12"/>
        <v>1860300</v>
      </c>
      <c r="I393" s="94">
        <v>0.88</v>
      </c>
      <c r="J393" s="62">
        <f t="shared" si="13"/>
        <v>1637064</v>
      </c>
      <c r="K393" s="17" t="s">
        <v>121</v>
      </c>
      <c r="L393" s="84"/>
    </row>
    <row r="394" spans="2:14" ht="15" customHeight="1" x14ac:dyDescent="0.25">
      <c r="B394" s="19" t="s">
        <v>104</v>
      </c>
      <c r="C394" s="27" t="s">
        <v>272</v>
      </c>
      <c r="D394" s="30">
        <v>1411</v>
      </c>
      <c r="E394" s="59">
        <v>1860300</v>
      </c>
      <c r="F394" s="58">
        <v>1</v>
      </c>
      <c r="G394" s="58">
        <v>1</v>
      </c>
      <c r="H394" s="62">
        <f t="shared" si="12"/>
        <v>1860300</v>
      </c>
      <c r="I394" s="97">
        <v>0.52</v>
      </c>
      <c r="J394" s="62">
        <f t="shared" si="13"/>
        <v>967356</v>
      </c>
      <c r="K394" s="17" t="s">
        <v>121</v>
      </c>
      <c r="L394" s="84"/>
    </row>
    <row r="395" spans="2:14" ht="15" customHeight="1" x14ac:dyDescent="0.25">
      <c r="B395" s="19" t="s">
        <v>65</v>
      </c>
      <c r="C395" s="19" t="s">
        <v>273</v>
      </c>
      <c r="D395" s="16">
        <v>1047</v>
      </c>
      <c r="E395" s="59">
        <v>1860300</v>
      </c>
      <c r="F395" s="58">
        <v>1</v>
      </c>
      <c r="G395" s="58">
        <v>1</v>
      </c>
      <c r="H395" s="62">
        <f t="shared" si="12"/>
        <v>1860300</v>
      </c>
      <c r="I395" s="94">
        <v>0.88</v>
      </c>
      <c r="J395" s="62">
        <f t="shared" si="13"/>
        <v>1637064</v>
      </c>
      <c r="K395" s="17" t="s">
        <v>121</v>
      </c>
      <c r="L395" s="70"/>
    </row>
    <row r="396" spans="2:14" ht="15" customHeight="1" x14ac:dyDescent="0.25">
      <c r="B396" s="19" t="s">
        <v>65</v>
      </c>
      <c r="C396" s="19" t="s">
        <v>274</v>
      </c>
      <c r="D396" s="16">
        <v>1156</v>
      </c>
      <c r="E396" s="59">
        <v>1860300</v>
      </c>
      <c r="F396" s="58">
        <v>1</v>
      </c>
      <c r="G396" s="58">
        <v>1</v>
      </c>
      <c r="H396" s="62">
        <f t="shared" si="12"/>
        <v>1860300</v>
      </c>
      <c r="I396" s="94">
        <v>0.88</v>
      </c>
      <c r="J396" s="62">
        <f t="shared" si="13"/>
        <v>1637064</v>
      </c>
      <c r="K396" s="17" t="s">
        <v>121</v>
      </c>
      <c r="L396" s="70"/>
    </row>
    <row r="397" spans="2:14" ht="15" customHeight="1" x14ac:dyDescent="0.25">
      <c r="B397" s="19" t="s">
        <v>65</v>
      </c>
      <c r="C397" s="19" t="s">
        <v>57</v>
      </c>
      <c r="D397" s="16">
        <v>935</v>
      </c>
      <c r="E397" s="59">
        <v>1860300</v>
      </c>
      <c r="F397" s="58">
        <v>1</v>
      </c>
      <c r="G397" s="58">
        <v>1</v>
      </c>
      <c r="H397" s="62">
        <f t="shared" si="12"/>
        <v>1860300</v>
      </c>
      <c r="I397" s="94">
        <v>0.82</v>
      </c>
      <c r="J397" s="62">
        <f t="shared" si="13"/>
        <v>1525446</v>
      </c>
      <c r="K397" s="17" t="s">
        <v>121</v>
      </c>
      <c r="L397" s="70"/>
    </row>
    <row r="398" spans="2:14" ht="15" customHeight="1" x14ac:dyDescent="0.25">
      <c r="B398" s="19" t="s">
        <v>65</v>
      </c>
      <c r="C398" s="19" t="s">
        <v>275</v>
      </c>
      <c r="D398" s="16">
        <v>1324</v>
      </c>
      <c r="E398" s="59">
        <v>1860300</v>
      </c>
      <c r="F398" s="58">
        <v>1</v>
      </c>
      <c r="G398" s="58">
        <v>1</v>
      </c>
      <c r="H398" s="62">
        <f t="shared" si="12"/>
        <v>1860300</v>
      </c>
      <c r="I398" s="94">
        <v>0.94</v>
      </c>
      <c r="J398" s="62">
        <f t="shared" si="13"/>
        <v>1748682</v>
      </c>
      <c r="K398" s="17" t="s">
        <v>121</v>
      </c>
      <c r="L398" s="70"/>
    </row>
    <row r="399" spans="2:14" ht="15" customHeight="1" x14ac:dyDescent="0.25">
      <c r="B399" s="14" t="s">
        <v>112</v>
      </c>
      <c r="C399" s="19" t="s">
        <v>276</v>
      </c>
      <c r="D399" s="16">
        <v>995</v>
      </c>
      <c r="E399" s="59">
        <v>1860300</v>
      </c>
      <c r="F399" s="58">
        <v>1</v>
      </c>
      <c r="G399" s="58">
        <v>1</v>
      </c>
      <c r="H399" s="62">
        <f t="shared" si="12"/>
        <v>1860300</v>
      </c>
      <c r="I399" s="94">
        <v>0.76</v>
      </c>
      <c r="J399" s="62">
        <f t="shared" si="13"/>
        <v>1413828</v>
      </c>
      <c r="K399" s="17" t="s">
        <v>121</v>
      </c>
      <c r="L399" s="70"/>
    </row>
    <row r="400" spans="2:14" ht="15" customHeight="1" x14ac:dyDescent="0.25">
      <c r="B400" s="14" t="s">
        <v>112</v>
      </c>
      <c r="C400" s="19" t="s">
        <v>277</v>
      </c>
      <c r="D400" s="16">
        <v>1470</v>
      </c>
      <c r="E400" s="59">
        <v>1860300</v>
      </c>
      <c r="F400" s="58">
        <v>1</v>
      </c>
      <c r="G400" s="58">
        <v>1</v>
      </c>
      <c r="H400" s="62">
        <f t="shared" si="12"/>
        <v>1860300</v>
      </c>
      <c r="I400" s="94">
        <v>1</v>
      </c>
      <c r="J400" s="62">
        <f>H400*I400</f>
        <v>1860300</v>
      </c>
      <c r="K400" s="33" t="s">
        <v>119</v>
      </c>
      <c r="L400" s="70"/>
    </row>
    <row r="401" spans="2:14" ht="15" customHeight="1" x14ac:dyDescent="0.25">
      <c r="B401" s="14" t="s">
        <v>112</v>
      </c>
      <c r="C401" s="27" t="s">
        <v>278</v>
      </c>
      <c r="D401" s="28">
        <v>917</v>
      </c>
      <c r="E401" s="59">
        <v>1860300</v>
      </c>
      <c r="F401" s="58">
        <v>1</v>
      </c>
      <c r="G401" s="58">
        <v>1</v>
      </c>
      <c r="H401" s="62">
        <f t="shared" si="12"/>
        <v>1860300</v>
      </c>
      <c r="I401" s="94">
        <v>0.88</v>
      </c>
      <c r="J401" s="62">
        <f>H401*I401</f>
        <v>1637064</v>
      </c>
      <c r="K401" s="17" t="s">
        <v>121</v>
      </c>
      <c r="L401" s="81"/>
    </row>
    <row r="402" spans="2:14" ht="15" customHeight="1" x14ac:dyDescent="0.25">
      <c r="B402" s="14" t="s">
        <v>112</v>
      </c>
      <c r="C402" s="27" t="s">
        <v>279</v>
      </c>
      <c r="D402" s="28">
        <v>1326</v>
      </c>
      <c r="E402" s="59">
        <v>1860300</v>
      </c>
      <c r="F402" s="58">
        <v>1</v>
      </c>
      <c r="G402" s="58">
        <v>1</v>
      </c>
      <c r="H402" s="62">
        <f t="shared" si="12"/>
        <v>1860300</v>
      </c>
      <c r="I402" s="94">
        <v>0.88</v>
      </c>
      <c r="J402" s="62">
        <f t="shared" si="13"/>
        <v>1637064</v>
      </c>
      <c r="K402" s="17" t="s">
        <v>121</v>
      </c>
      <c r="L402" s="81"/>
    </row>
    <row r="403" spans="2:14" ht="15" customHeight="1" x14ac:dyDescent="0.25">
      <c r="B403" s="19" t="s">
        <v>480</v>
      </c>
      <c r="C403" s="19" t="s">
        <v>113</v>
      </c>
      <c r="D403" s="16">
        <v>1411</v>
      </c>
      <c r="E403" s="59">
        <v>1860300</v>
      </c>
      <c r="F403" s="58">
        <v>1</v>
      </c>
      <c r="G403" s="58">
        <v>1</v>
      </c>
      <c r="H403" s="62">
        <f t="shared" si="12"/>
        <v>1860300</v>
      </c>
      <c r="I403" s="94">
        <v>0.88</v>
      </c>
      <c r="J403" s="62">
        <f t="shared" si="13"/>
        <v>1637064</v>
      </c>
      <c r="K403" s="17" t="s">
        <v>121</v>
      </c>
      <c r="L403" s="79"/>
    </row>
    <row r="404" spans="2:14" x14ac:dyDescent="0.25">
      <c r="B404" s="106" t="s">
        <v>98</v>
      </c>
      <c r="C404" s="107"/>
      <c r="D404" s="107"/>
      <c r="E404" s="107"/>
      <c r="F404" s="107"/>
      <c r="G404" s="107"/>
      <c r="H404" s="107"/>
      <c r="I404" s="107"/>
      <c r="J404" s="107"/>
      <c r="K404" s="108"/>
    </row>
    <row r="405" spans="2:14" ht="15" customHeight="1" x14ac:dyDescent="0.25">
      <c r="B405" s="19" t="s">
        <v>482</v>
      </c>
      <c r="C405" s="19" t="s">
        <v>281</v>
      </c>
      <c r="D405" s="16">
        <v>1546</v>
      </c>
      <c r="E405" s="58">
        <v>2088900</v>
      </c>
      <c r="F405" s="58">
        <v>1</v>
      </c>
      <c r="G405" s="58">
        <v>1</v>
      </c>
      <c r="H405" s="62">
        <f t="shared" ref="H405:H407" si="14">E405*F405*G405</f>
        <v>2088900</v>
      </c>
      <c r="I405" s="94">
        <v>0.8</v>
      </c>
      <c r="J405" s="62">
        <f>H405*I405</f>
        <v>1671120</v>
      </c>
      <c r="K405" s="17" t="s">
        <v>121</v>
      </c>
      <c r="L405" s="79"/>
    </row>
    <row r="406" spans="2:14" s="35" customFormat="1" ht="15" customHeight="1" x14ac:dyDescent="0.25">
      <c r="B406" s="19" t="s">
        <v>93</v>
      </c>
      <c r="C406" s="19" t="s">
        <v>282</v>
      </c>
      <c r="D406" s="16">
        <v>1706</v>
      </c>
      <c r="E406" s="58">
        <v>2088900</v>
      </c>
      <c r="F406" s="58">
        <v>1</v>
      </c>
      <c r="G406" s="58">
        <v>1</v>
      </c>
      <c r="H406" s="62">
        <f t="shared" si="14"/>
        <v>2088900</v>
      </c>
      <c r="I406" s="94">
        <v>0.7</v>
      </c>
      <c r="J406" s="62">
        <f>H406*I406</f>
        <v>1462230</v>
      </c>
      <c r="K406" s="17" t="s">
        <v>121</v>
      </c>
      <c r="L406" s="79"/>
      <c r="M406" s="63"/>
      <c r="N406" s="63"/>
    </row>
    <row r="407" spans="2:14" ht="15" customHeight="1" x14ac:dyDescent="0.25">
      <c r="B407" s="19" t="s">
        <v>481</v>
      </c>
      <c r="C407" s="19" t="s">
        <v>99</v>
      </c>
      <c r="D407" s="16">
        <v>1546</v>
      </c>
      <c r="E407" s="58">
        <v>2088900</v>
      </c>
      <c r="F407" s="58">
        <v>1</v>
      </c>
      <c r="G407" s="58">
        <v>1</v>
      </c>
      <c r="H407" s="62">
        <f t="shared" si="14"/>
        <v>2088900</v>
      </c>
      <c r="I407" s="94">
        <v>0.9</v>
      </c>
      <c r="J407" s="62">
        <f>H407*I407</f>
        <v>1880010</v>
      </c>
      <c r="K407" s="17" t="s">
        <v>121</v>
      </c>
      <c r="L407" s="79"/>
    </row>
    <row r="408" spans="2:14" s="25" customFormat="1" x14ac:dyDescent="0.25">
      <c r="B408" s="102" t="s">
        <v>129</v>
      </c>
      <c r="C408" s="103"/>
      <c r="D408" s="103"/>
      <c r="E408" s="103"/>
      <c r="F408" s="103"/>
      <c r="G408" s="103"/>
      <c r="H408" s="103"/>
      <c r="I408" s="103"/>
      <c r="J408" s="103"/>
      <c r="K408" s="104"/>
      <c r="L408" s="64"/>
      <c r="M408" s="63"/>
      <c r="N408" s="63"/>
    </row>
    <row r="409" spans="2:14" s="25" customFormat="1" ht="15" customHeight="1" x14ac:dyDescent="0.25">
      <c r="B409" s="42" t="s">
        <v>115</v>
      </c>
      <c r="C409" s="21" t="s">
        <v>448</v>
      </c>
      <c r="D409" s="24">
        <v>42</v>
      </c>
      <c r="E409" s="60">
        <v>1174200</v>
      </c>
      <c r="F409" s="58">
        <v>1</v>
      </c>
      <c r="G409" s="58">
        <v>0.8</v>
      </c>
      <c r="H409" s="62">
        <f t="shared" ref="H409:H456" si="15">E409*F409*G409</f>
        <v>939360</v>
      </c>
      <c r="I409" s="96">
        <v>0.44</v>
      </c>
      <c r="J409" s="62">
        <f t="shared" ref="J409:J456" si="16">H409*I409</f>
        <v>413318.40000000002</v>
      </c>
      <c r="K409" s="17" t="s">
        <v>121</v>
      </c>
      <c r="L409" s="87"/>
      <c r="M409" s="63"/>
      <c r="N409" s="63"/>
    </row>
    <row r="410" spans="2:14" s="25" customFormat="1" ht="15" customHeight="1" x14ac:dyDescent="0.25">
      <c r="B410" s="42" t="s">
        <v>115</v>
      </c>
      <c r="C410" s="21" t="s">
        <v>475</v>
      </c>
      <c r="D410" s="24">
        <v>65</v>
      </c>
      <c r="E410" s="60">
        <v>1174200</v>
      </c>
      <c r="F410" s="58">
        <v>1</v>
      </c>
      <c r="G410" s="58">
        <v>0.8</v>
      </c>
      <c r="H410" s="62">
        <f t="shared" si="15"/>
        <v>939360</v>
      </c>
      <c r="I410" s="96">
        <v>0.44</v>
      </c>
      <c r="J410" s="62">
        <f t="shared" si="16"/>
        <v>413318.40000000002</v>
      </c>
      <c r="K410" s="17" t="s">
        <v>121</v>
      </c>
      <c r="L410" s="87"/>
      <c r="M410" s="63"/>
      <c r="N410" s="63"/>
    </row>
    <row r="411" spans="2:14" s="25" customFormat="1" ht="15" customHeight="1" x14ac:dyDescent="0.25">
      <c r="B411" s="21" t="s">
        <v>114</v>
      </c>
      <c r="C411" s="22" t="s">
        <v>283</v>
      </c>
      <c r="D411" s="24">
        <v>63</v>
      </c>
      <c r="E411" s="60">
        <v>1174200</v>
      </c>
      <c r="F411" s="58">
        <v>1</v>
      </c>
      <c r="G411" s="58">
        <v>0.8</v>
      </c>
      <c r="H411" s="62">
        <f t="shared" si="15"/>
        <v>939360</v>
      </c>
      <c r="I411" s="96">
        <v>0.44</v>
      </c>
      <c r="J411" s="62">
        <f t="shared" si="16"/>
        <v>413318.40000000002</v>
      </c>
      <c r="K411" s="17" t="s">
        <v>121</v>
      </c>
      <c r="L411" s="87"/>
      <c r="M411" s="63"/>
      <c r="N411" s="63"/>
    </row>
    <row r="412" spans="2:14" s="25" customFormat="1" ht="15" customHeight="1" x14ac:dyDescent="0.25">
      <c r="B412" s="21" t="s">
        <v>114</v>
      </c>
      <c r="C412" s="22" t="s">
        <v>284</v>
      </c>
      <c r="D412" s="24">
        <v>13</v>
      </c>
      <c r="E412" s="60">
        <v>1174200</v>
      </c>
      <c r="F412" s="58">
        <v>1</v>
      </c>
      <c r="G412" s="58">
        <v>0.8</v>
      </c>
      <c r="H412" s="62">
        <f t="shared" si="15"/>
        <v>939360</v>
      </c>
      <c r="I412" s="96">
        <v>0.37</v>
      </c>
      <c r="J412" s="62">
        <f t="shared" si="16"/>
        <v>347563.2</v>
      </c>
      <c r="K412" s="17" t="s">
        <v>121</v>
      </c>
      <c r="L412" s="87"/>
      <c r="M412" s="63"/>
      <c r="N412" s="63"/>
    </row>
    <row r="413" spans="2:14" s="25" customFormat="1" ht="15" customHeight="1" x14ac:dyDescent="0.25">
      <c r="B413" s="21" t="s">
        <v>114</v>
      </c>
      <c r="C413" s="22" t="s">
        <v>285</v>
      </c>
      <c r="D413" s="24">
        <v>51</v>
      </c>
      <c r="E413" s="60">
        <v>1174200</v>
      </c>
      <c r="F413" s="58">
        <v>1</v>
      </c>
      <c r="G413" s="58">
        <v>0.8</v>
      </c>
      <c r="H413" s="62">
        <f t="shared" si="15"/>
        <v>939360</v>
      </c>
      <c r="I413" s="96">
        <v>0.57999999999999996</v>
      </c>
      <c r="J413" s="62">
        <f t="shared" si="16"/>
        <v>544828.79999999993</v>
      </c>
      <c r="K413" s="17" t="s">
        <v>121</v>
      </c>
      <c r="L413" s="87"/>
      <c r="M413" s="63"/>
      <c r="N413" s="63"/>
    </row>
    <row r="414" spans="2:14" s="25" customFormat="1" ht="15" customHeight="1" x14ac:dyDescent="0.25">
      <c r="B414" s="21" t="s">
        <v>114</v>
      </c>
      <c r="C414" s="22" t="s">
        <v>286</v>
      </c>
      <c r="D414" s="24">
        <v>59</v>
      </c>
      <c r="E414" s="60">
        <v>1174200</v>
      </c>
      <c r="F414" s="58">
        <v>1</v>
      </c>
      <c r="G414" s="58">
        <v>0.8</v>
      </c>
      <c r="H414" s="62">
        <f t="shared" si="15"/>
        <v>939360</v>
      </c>
      <c r="I414" s="96">
        <v>0.44</v>
      </c>
      <c r="J414" s="62">
        <f t="shared" si="16"/>
        <v>413318.40000000002</v>
      </c>
      <c r="K414" s="17" t="s">
        <v>121</v>
      </c>
      <c r="L414" s="87"/>
      <c r="M414" s="63"/>
      <c r="N414" s="63"/>
    </row>
    <row r="415" spans="2:14" s="25" customFormat="1" ht="15" customHeight="1" x14ac:dyDescent="0.25">
      <c r="B415" s="21" t="s">
        <v>114</v>
      </c>
      <c r="C415" s="22" t="s">
        <v>287</v>
      </c>
      <c r="D415" s="24">
        <v>47</v>
      </c>
      <c r="E415" s="60">
        <v>1174200</v>
      </c>
      <c r="F415" s="58">
        <v>1</v>
      </c>
      <c r="G415" s="58">
        <v>0.8</v>
      </c>
      <c r="H415" s="62">
        <f t="shared" si="15"/>
        <v>939360</v>
      </c>
      <c r="I415" s="96">
        <v>0.44</v>
      </c>
      <c r="J415" s="62">
        <f t="shared" si="16"/>
        <v>413318.40000000002</v>
      </c>
      <c r="K415" s="17" t="s">
        <v>121</v>
      </c>
      <c r="L415" s="87"/>
      <c r="M415" s="63"/>
      <c r="N415" s="63"/>
    </row>
    <row r="416" spans="2:14" ht="15" customHeight="1" x14ac:dyDescent="0.25">
      <c r="B416" s="14" t="s">
        <v>107</v>
      </c>
      <c r="C416" s="19" t="s">
        <v>449</v>
      </c>
      <c r="D416" s="16">
        <v>83</v>
      </c>
      <c r="E416" s="60">
        <v>1174200</v>
      </c>
      <c r="F416" s="58">
        <v>1</v>
      </c>
      <c r="G416" s="58">
        <v>0.8</v>
      </c>
      <c r="H416" s="62">
        <f t="shared" si="15"/>
        <v>939360</v>
      </c>
      <c r="I416" s="96">
        <v>0.57999999999999996</v>
      </c>
      <c r="J416" s="62">
        <f t="shared" si="16"/>
        <v>544828.79999999993</v>
      </c>
      <c r="K416" s="17" t="s">
        <v>121</v>
      </c>
      <c r="L416" s="88"/>
    </row>
    <row r="417" spans="2:14" s="25" customFormat="1" x14ac:dyDescent="0.25">
      <c r="B417" s="21" t="s">
        <v>107</v>
      </c>
      <c r="C417" s="43" t="s">
        <v>450</v>
      </c>
      <c r="D417" s="24">
        <v>64</v>
      </c>
      <c r="E417" s="60">
        <v>1174200</v>
      </c>
      <c r="F417" s="58">
        <v>1</v>
      </c>
      <c r="G417" s="58">
        <v>0.8</v>
      </c>
      <c r="H417" s="62">
        <f t="shared" si="15"/>
        <v>939360</v>
      </c>
      <c r="I417" s="96">
        <v>0.3</v>
      </c>
      <c r="J417" s="62">
        <f t="shared" si="16"/>
        <v>281808</v>
      </c>
      <c r="K417" s="17" t="s">
        <v>121</v>
      </c>
      <c r="L417" s="87"/>
      <c r="M417" s="63"/>
      <c r="N417" s="63"/>
    </row>
    <row r="418" spans="2:14" s="25" customFormat="1" x14ac:dyDescent="0.25">
      <c r="B418" s="21" t="s">
        <v>107</v>
      </c>
      <c r="C418" s="43" t="s">
        <v>451</v>
      </c>
      <c r="D418" s="24">
        <v>74</v>
      </c>
      <c r="E418" s="60">
        <v>1174200</v>
      </c>
      <c r="F418" s="58">
        <v>1</v>
      </c>
      <c r="G418" s="58">
        <v>0.8</v>
      </c>
      <c r="H418" s="62">
        <f t="shared" si="15"/>
        <v>939360</v>
      </c>
      <c r="I418" s="96">
        <v>0.57999999999999996</v>
      </c>
      <c r="J418" s="62">
        <f t="shared" si="16"/>
        <v>544828.79999999993</v>
      </c>
      <c r="K418" s="17" t="s">
        <v>121</v>
      </c>
      <c r="L418" s="87"/>
      <c r="M418" s="63"/>
      <c r="N418" s="63"/>
    </row>
    <row r="419" spans="2:14" s="25" customFormat="1" x14ac:dyDescent="0.25">
      <c r="B419" s="21" t="s">
        <v>108</v>
      </c>
      <c r="C419" s="43" t="s">
        <v>130</v>
      </c>
      <c r="D419" s="24">
        <v>76</v>
      </c>
      <c r="E419" s="60">
        <v>1174200</v>
      </c>
      <c r="F419" s="58">
        <v>1</v>
      </c>
      <c r="G419" s="58">
        <v>0.8</v>
      </c>
      <c r="H419" s="62">
        <f t="shared" si="15"/>
        <v>939360</v>
      </c>
      <c r="I419" s="96">
        <v>0.3</v>
      </c>
      <c r="J419" s="62">
        <f t="shared" si="16"/>
        <v>281808</v>
      </c>
      <c r="K419" s="17" t="s">
        <v>121</v>
      </c>
      <c r="L419" s="87"/>
      <c r="M419" s="63"/>
      <c r="N419" s="63"/>
    </row>
    <row r="420" spans="2:14" s="25" customFormat="1" x14ac:dyDescent="0.25">
      <c r="B420" s="21" t="s">
        <v>108</v>
      </c>
      <c r="C420" s="43" t="s">
        <v>452</v>
      </c>
      <c r="D420" s="24">
        <v>69</v>
      </c>
      <c r="E420" s="60">
        <v>1174200</v>
      </c>
      <c r="F420" s="58">
        <v>1</v>
      </c>
      <c r="G420" s="58">
        <v>0.8</v>
      </c>
      <c r="H420" s="62">
        <f t="shared" si="15"/>
        <v>939360</v>
      </c>
      <c r="I420" s="96">
        <v>0.57999999999999996</v>
      </c>
      <c r="J420" s="62">
        <f t="shared" si="16"/>
        <v>544828.79999999993</v>
      </c>
      <c r="K420" s="17" t="s">
        <v>121</v>
      </c>
      <c r="L420" s="87"/>
      <c r="M420" s="63"/>
      <c r="N420" s="63"/>
    </row>
    <row r="421" spans="2:14" s="25" customFormat="1" x14ac:dyDescent="0.25">
      <c r="B421" s="21" t="s">
        <v>108</v>
      </c>
      <c r="C421" s="43" t="s">
        <v>131</v>
      </c>
      <c r="D421" s="24">
        <v>67</v>
      </c>
      <c r="E421" s="60">
        <v>1174200</v>
      </c>
      <c r="F421" s="58">
        <v>1</v>
      </c>
      <c r="G421" s="58">
        <v>0.8</v>
      </c>
      <c r="H421" s="62">
        <f t="shared" si="15"/>
        <v>939360</v>
      </c>
      <c r="I421" s="96">
        <v>0.3</v>
      </c>
      <c r="J421" s="62">
        <f t="shared" si="16"/>
        <v>281808</v>
      </c>
      <c r="K421" s="17" t="s">
        <v>121</v>
      </c>
      <c r="L421" s="87"/>
      <c r="M421" s="63"/>
      <c r="N421" s="63"/>
    </row>
    <row r="422" spans="2:14" s="25" customFormat="1" x14ac:dyDescent="0.25">
      <c r="B422" s="21" t="s">
        <v>108</v>
      </c>
      <c r="C422" s="43" t="s">
        <v>132</v>
      </c>
      <c r="D422" s="24">
        <v>73</v>
      </c>
      <c r="E422" s="60">
        <v>1174200</v>
      </c>
      <c r="F422" s="58">
        <v>1</v>
      </c>
      <c r="G422" s="58">
        <v>0.8</v>
      </c>
      <c r="H422" s="62">
        <f t="shared" si="15"/>
        <v>939360</v>
      </c>
      <c r="I422" s="96">
        <v>0.57999999999999996</v>
      </c>
      <c r="J422" s="62">
        <f t="shared" si="16"/>
        <v>544828.79999999993</v>
      </c>
      <c r="K422" s="17" t="s">
        <v>121</v>
      </c>
      <c r="L422" s="87"/>
      <c r="M422" s="63"/>
      <c r="N422" s="63"/>
    </row>
    <row r="423" spans="2:14" s="25" customFormat="1" x14ac:dyDescent="0.25">
      <c r="B423" s="21" t="s">
        <v>108</v>
      </c>
      <c r="C423" s="43" t="s">
        <v>133</v>
      </c>
      <c r="D423" s="24">
        <v>88</v>
      </c>
      <c r="E423" s="60">
        <v>1174200</v>
      </c>
      <c r="F423" s="58">
        <v>1</v>
      </c>
      <c r="G423" s="58">
        <v>0.8</v>
      </c>
      <c r="H423" s="62">
        <f t="shared" si="15"/>
        <v>939360</v>
      </c>
      <c r="I423" s="96">
        <v>0.57999999999999996</v>
      </c>
      <c r="J423" s="62">
        <f t="shared" si="16"/>
        <v>544828.79999999993</v>
      </c>
      <c r="K423" s="17" t="s">
        <v>121</v>
      </c>
      <c r="L423" s="87"/>
      <c r="M423" s="63"/>
      <c r="N423" s="63"/>
    </row>
    <row r="424" spans="2:14" s="25" customFormat="1" x14ac:dyDescent="0.25">
      <c r="B424" s="21" t="s">
        <v>108</v>
      </c>
      <c r="C424" s="43" t="s">
        <v>453</v>
      </c>
      <c r="D424" s="24">
        <v>94</v>
      </c>
      <c r="E424" s="60">
        <v>1174200</v>
      </c>
      <c r="F424" s="58">
        <v>1</v>
      </c>
      <c r="G424" s="58">
        <v>0.8</v>
      </c>
      <c r="H424" s="62">
        <f t="shared" si="15"/>
        <v>939360</v>
      </c>
      <c r="I424" s="96">
        <v>0.57999999999999996</v>
      </c>
      <c r="J424" s="62">
        <f t="shared" si="16"/>
        <v>544828.79999999993</v>
      </c>
      <c r="K424" s="17" t="s">
        <v>121</v>
      </c>
      <c r="L424" s="87"/>
      <c r="M424" s="63"/>
      <c r="N424" s="63"/>
    </row>
    <row r="425" spans="2:14" s="25" customFormat="1" ht="15" customHeight="1" x14ac:dyDescent="0.25">
      <c r="B425" s="44" t="s">
        <v>109</v>
      </c>
      <c r="C425" s="45" t="s">
        <v>449</v>
      </c>
      <c r="D425" s="23">
        <v>13</v>
      </c>
      <c r="E425" s="60">
        <v>1174200</v>
      </c>
      <c r="F425" s="58">
        <v>1</v>
      </c>
      <c r="G425" s="58">
        <v>0.8</v>
      </c>
      <c r="H425" s="62">
        <f t="shared" si="15"/>
        <v>939360</v>
      </c>
      <c r="I425" s="96">
        <v>0.44</v>
      </c>
      <c r="J425" s="62">
        <f t="shared" si="16"/>
        <v>413318.40000000002</v>
      </c>
      <c r="K425" s="17" t="s">
        <v>121</v>
      </c>
      <c r="L425" s="89"/>
      <c r="M425" s="63"/>
      <c r="N425" s="63"/>
    </row>
    <row r="426" spans="2:14" s="25" customFormat="1" ht="15" customHeight="1" x14ac:dyDescent="0.25">
      <c r="B426" s="44" t="s">
        <v>109</v>
      </c>
      <c r="C426" s="45" t="s">
        <v>454</v>
      </c>
      <c r="D426" s="23">
        <v>32</v>
      </c>
      <c r="E426" s="60">
        <v>1174200</v>
      </c>
      <c r="F426" s="58">
        <v>1</v>
      </c>
      <c r="G426" s="58">
        <v>0.8</v>
      </c>
      <c r="H426" s="62">
        <f t="shared" si="15"/>
        <v>939360</v>
      </c>
      <c r="I426" s="96">
        <v>0.44</v>
      </c>
      <c r="J426" s="62">
        <f t="shared" si="16"/>
        <v>413318.40000000002</v>
      </c>
      <c r="K426" s="17" t="s">
        <v>121</v>
      </c>
      <c r="L426" s="89"/>
      <c r="M426" s="63"/>
      <c r="N426" s="63"/>
    </row>
    <row r="427" spans="2:14" s="25" customFormat="1" ht="15" customHeight="1" x14ac:dyDescent="0.25">
      <c r="B427" s="44" t="s">
        <v>109</v>
      </c>
      <c r="C427" s="45" t="s">
        <v>455</v>
      </c>
      <c r="D427" s="23">
        <v>28</v>
      </c>
      <c r="E427" s="60">
        <v>1174200</v>
      </c>
      <c r="F427" s="58">
        <v>1</v>
      </c>
      <c r="G427" s="58">
        <v>0.8</v>
      </c>
      <c r="H427" s="62">
        <f t="shared" si="15"/>
        <v>939360</v>
      </c>
      <c r="I427" s="95">
        <v>0.51</v>
      </c>
      <c r="J427" s="62">
        <f t="shared" si="16"/>
        <v>479073.60000000003</v>
      </c>
      <c r="K427" s="17" t="s">
        <v>121</v>
      </c>
      <c r="L427" s="89"/>
      <c r="M427" s="63"/>
      <c r="N427" s="63"/>
    </row>
    <row r="428" spans="2:14" s="25" customFormat="1" ht="15" customHeight="1" x14ac:dyDescent="0.25">
      <c r="B428" s="44" t="s">
        <v>109</v>
      </c>
      <c r="C428" s="45" t="s">
        <v>288</v>
      </c>
      <c r="D428" s="23">
        <v>32</v>
      </c>
      <c r="E428" s="60">
        <v>1174200</v>
      </c>
      <c r="F428" s="58">
        <v>1</v>
      </c>
      <c r="G428" s="58">
        <v>0.8</v>
      </c>
      <c r="H428" s="62">
        <f t="shared" si="15"/>
        <v>939360</v>
      </c>
      <c r="I428" s="96">
        <v>0.44</v>
      </c>
      <c r="J428" s="62">
        <f t="shared" si="16"/>
        <v>413318.40000000002</v>
      </c>
      <c r="K428" s="17" t="s">
        <v>121</v>
      </c>
      <c r="L428" s="89"/>
      <c r="M428" s="63"/>
      <c r="N428" s="63"/>
    </row>
    <row r="429" spans="2:14" s="25" customFormat="1" ht="15" customHeight="1" x14ac:dyDescent="0.25">
      <c r="B429" s="44" t="s">
        <v>109</v>
      </c>
      <c r="C429" s="45" t="s">
        <v>289</v>
      </c>
      <c r="D429" s="23">
        <v>74</v>
      </c>
      <c r="E429" s="60">
        <v>1174200</v>
      </c>
      <c r="F429" s="58">
        <v>1</v>
      </c>
      <c r="G429" s="58">
        <v>0.8</v>
      </c>
      <c r="H429" s="62">
        <f t="shared" si="15"/>
        <v>939360</v>
      </c>
      <c r="I429" s="96">
        <v>0.44</v>
      </c>
      <c r="J429" s="62">
        <f t="shared" si="16"/>
        <v>413318.40000000002</v>
      </c>
      <c r="K429" s="17" t="s">
        <v>121</v>
      </c>
      <c r="L429" s="89"/>
      <c r="M429" s="63"/>
      <c r="N429" s="63"/>
    </row>
    <row r="430" spans="2:14" ht="15" customHeight="1" x14ac:dyDescent="0.25">
      <c r="B430" s="19" t="s">
        <v>109</v>
      </c>
      <c r="C430" s="27" t="s">
        <v>290</v>
      </c>
      <c r="D430" s="28">
        <v>90</v>
      </c>
      <c r="E430" s="60">
        <v>1174200</v>
      </c>
      <c r="F430" s="58">
        <v>1</v>
      </c>
      <c r="G430" s="58">
        <v>0.8</v>
      </c>
      <c r="H430" s="62">
        <f t="shared" si="15"/>
        <v>939360</v>
      </c>
      <c r="I430" s="96">
        <v>0.57999999999999996</v>
      </c>
      <c r="J430" s="62">
        <f t="shared" si="16"/>
        <v>544828.79999999993</v>
      </c>
      <c r="K430" s="17" t="s">
        <v>121</v>
      </c>
      <c r="L430" s="90"/>
    </row>
    <row r="431" spans="2:14" s="25" customFormat="1" ht="15" customHeight="1" x14ac:dyDescent="0.25">
      <c r="B431" s="21" t="s">
        <v>134</v>
      </c>
      <c r="C431" s="43" t="s">
        <v>135</v>
      </c>
      <c r="D431" s="24">
        <v>91</v>
      </c>
      <c r="E431" s="60">
        <v>1174200</v>
      </c>
      <c r="F431" s="58">
        <v>1</v>
      </c>
      <c r="G431" s="58">
        <v>0.8</v>
      </c>
      <c r="H431" s="62">
        <f t="shared" si="15"/>
        <v>939360</v>
      </c>
      <c r="I431" s="96">
        <v>0.57999999999999996</v>
      </c>
      <c r="J431" s="62">
        <f t="shared" si="16"/>
        <v>544828.79999999993</v>
      </c>
      <c r="K431" s="17" t="s">
        <v>121</v>
      </c>
      <c r="L431" s="87"/>
      <c r="M431" s="63"/>
      <c r="N431" s="63"/>
    </row>
    <row r="432" spans="2:14" s="25" customFormat="1" ht="15" customHeight="1" x14ac:dyDescent="0.25">
      <c r="B432" s="42" t="s">
        <v>120</v>
      </c>
      <c r="C432" s="46" t="s">
        <v>456</v>
      </c>
      <c r="D432" s="47">
        <v>45</v>
      </c>
      <c r="E432" s="60">
        <v>1174200</v>
      </c>
      <c r="F432" s="58">
        <v>1</v>
      </c>
      <c r="G432" s="58">
        <v>0.8</v>
      </c>
      <c r="H432" s="62">
        <f t="shared" si="15"/>
        <v>939360</v>
      </c>
      <c r="I432" s="96">
        <v>0.3</v>
      </c>
      <c r="J432" s="62">
        <f t="shared" si="16"/>
        <v>281808</v>
      </c>
      <c r="K432" s="17" t="s">
        <v>121</v>
      </c>
      <c r="L432" s="91"/>
      <c r="M432" s="63"/>
      <c r="N432" s="63"/>
    </row>
    <row r="433" spans="2:14" s="25" customFormat="1" ht="15" customHeight="1" x14ac:dyDescent="0.25">
      <c r="B433" s="14" t="s">
        <v>123</v>
      </c>
      <c r="C433" s="27" t="s">
        <v>457</v>
      </c>
      <c r="D433" s="28">
        <v>87</v>
      </c>
      <c r="E433" s="60">
        <v>1174200</v>
      </c>
      <c r="F433" s="58">
        <v>1</v>
      </c>
      <c r="G433" s="58">
        <v>0.8</v>
      </c>
      <c r="H433" s="62">
        <f t="shared" si="15"/>
        <v>939360</v>
      </c>
      <c r="I433" s="96">
        <v>0.57999999999999996</v>
      </c>
      <c r="J433" s="62">
        <f t="shared" si="16"/>
        <v>544828.79999999993</v>
      </c>
      <c r="K433" s="17" t="s">
        <v>121</v>
      </c>
      <c r="L433" s="90"/>
      <c r="M433" s="63"/>
      <c r="N433" s="63"/>
    </row>
    <row r="434" spans="2:14" s="48" customFormat="1" ht="15" customHeight="1" x14ac:dyDescent="0.25">
      <c r="B434" s="19" t="s">
        <v>489</v>
      </c>
      <c r="C434" s="22" t="s">
        <v>458</v>
      </c>
      <c r="D434" s="24">
        <v>48</v>
      </c>
      <c r="E434" s="60">
        <v>1174200</v>
      </c>
      <c r="F434" s="58">
        <v>1</v>
      </c>
      <c r="G434" s="58">
        <v>0.8</v>
      </c>
      <c r="H434" s="62">
        <f t="shared" si="15"/>
        <v>939360</v>
      </c>
      <c r="I434" s="96">
        <v>0.37</v>
      </c>
      <c r="J434" s="62">
        <f t="shared" si="16"/>
        <v>347563.2</v>
      </c>
      <c r="K434" s="17" t="s">
        <v>121</v>
      </c>
      <c r="L434" s="87"/>
      <c r="M434" s="63"/>
      <c r="N434" s="63"/>
    </row>
    <row r="435" spans="2:14" s="48" customFormat="1" ht="15" customHeight="1" x14ac:dyDescent="0.25">
      <c r="B435" s="19" t="s">
        <v>489</v>
      </c>
      <c r="C435" s="49" t="s">
        <v>479</v>
      </c>
      <c r="D435" s="50">
        <v>90</v>
      </c>
      <c r="E435" s="60">
        <v>1174200</v>
      </c>
      <c r="F435" s="58">
        <v>1</v>
      </c>
      <c r="G435" s="58">
        <v>0.8</v>
      </c>
      <c r="H435" s="62">
        <f t="shared" si="15"/>
        <v>939360</v>
      </c>
      <c r="I435" s="96">
        <v>0.44</v>
      </c>
      <c r="J435" s="62">
        <f t="shared" si="16"/>
        <v>413318.40000000002</v>
      </c>
      <c r="K435" s="17" t="s">
        <v>121</v>
      </c>
      <c r="L435" s="92"/>
      <c r="M435" s="63"/>
      <c r="N435" s="63"/>
    </row>
    <row r="436" spans="2:14" s="25" customFormat="1" ht="15" customHeight="1" x14ac:dyDescent="0.25">
      <c r="B436" s="42" t="s">
        <v>101</v>
      </c>
      <c r="C436" s="51" t="s">
        <v>459</v>
      </c>
      <c r="D436" s="47">
        <v>56</v>
      </c>
      <c r="E436" s="60">
        <v>1174200</v>
      </c>
      <c r="F436" s="58">
        <v>1</v>
      </c>
      <c r="G436" s="58">
        <v>0.8</v>
      </c>
      <c r="H436" s="62">
        <f t="shared" si="15"/>
        <v>939360</v>
      </c>
      <c r="I436" s="96">
        <v>0.37</v>
      </c>
      <c r="J436" s="62">
        <f t="shared" si="16"/>
        <v>347563.2</v>
      </c>
      <c r="K436" s="17" t="s">
        <v>121</v>
      </c>
      <c r="L436" s="91"/>
      <c r="M436" s="63"/>
      <c r="N436" s="63"/>
    </row>
    <row r="437" spans="2:14" s="25" customFormat="1" ht="15" customHeight="1" x14ac:dyDescent="0.25">
      <c r="B437" s="42" t="s">
        <v>101</v>
      </c>
      <c r="C437" s="51" t="s">
        <v>460</v>
      </c>
      <c r="D437" s="47">
        <f>78+6</f>
        <v>84</v>
      </c>
      <c r="E437" s="60">
        <v>1174200</v>
      </c>
      <c r="F437" s="58">
        <v>1</v>
      </c>
      <c r="G437" s="58">
        <v>0.8</v>
      </c>
      <c r="H437" s="62">
        <f t="shared" si="15"/>
        <v>939360</v>
      </c>
      <c r="I437" s="96">
        <v>0.37</v>
      </c>
      <c r="J437" s="62">
        <f t="shared" si="16"/>
        <v>347563.2</v>
      </c>
      <c r="K437" s="17" t="s">
        <v>121</v>
      </c>
      <c r="L437" s="91"/>
      <c r="M437" s="63"/>
      <c r="N437" s="63"/>
    </row>
    <row r="438" spans="2:14" s="25" customFormat="1" ht="15" customHeight="1" x14ac:dyDescent="0.25">
      <c r="B438" s="42" t="s">
        <v>101</v>
      </c>
      <c r="C438" s="51" t="s">
        <v>461</v>
      </c>
      <c r="D438" s="47">
        <v>49</v>
      </c>
      <c r="E438" s="60">
        <v>1174200</v>
      </c>
      <c r="F438" s="58">
        <v>1</v>
      </c>
      <c r="G438" s="58">
        <v>0.8</v>
      </c>
      <c r="H438" s="62">
        <f t="shared" si="15"/>
        <v>939360</v>
      </c>
      <c r="I438" s="96">
        <v>0.37</v>
      </c>
      <c r="J438" s="62">
        <f t="shared" si="16"/>
        <v>347563.2</v>
      </c>
      <c r="K438" s="17" t="s">
        <v>121</v>
      </c>
      <c r="L438" s="91"/>
      <c r="M438" s="63"/>
      <c r="N438" s="63"/>
    </row>
    <row r="439" spans="2:14" s="25" customFormat="1" ht="15" customHeight="1" x14ac:dyDescent="0.25">
      <c r="B439" s="42" t="s">
        <v>101</v>
      </c>
      <c r="C439" s="51" t="s">
        <v>462</v>
      </c>
      <c r="D439" s="47">
        <v>53</v>
      </c>
      <c r="E439" s="60">
        <v>1174200</v>
      </c>
      <c r="F439" s="58">
        <v>1</v>
      </c>
      <c r="G439" s="58">
        <v>0.8</v>
      </c>
      <c r="H439" s="62">
        <f t="shared" si="15"/>
        <v>939360</v>
      </c>
      <c r="I439" s="96">
        <v>0.3</v>
      </c>
      <c r="J439" s="62">
        <f t="shared" si="16"/>
        <v>281808</v>
      </c>
      <c r="K439" s="17" t="s">
        <v>121</v>
      </c>
      <c r="L439" s="91"/>
      <c r="M439" s="63"/>
      <c r="N439" s="63"/>
    </row>
    <row r="440" spans="2:14" s="25" customFormat="1" x14ac:dyDescent="0.25">
      <c r="B440" s="43" t="s">
        <v>102</v>
      </c>
      <c r="C440" s="51" t="s">
        <v>463</v>
      </c>
      <c r="D440" s="47">
        <v>44</v>
      </c>
      <c r="E440" s="60">
        <v>1174200</v>
      </c>
      <c r="F440" s="58">
        <v>1</v>
      </c>
      <c r="G440" s="58">
        <v>0.8</v>
      </c>
      <c r="H440" s="62">
        <f t="shared" si="15"/>
        <v>939360</v>
      </c>
      <c r="I440" s="96">
        <v>0.37</v>
      </c>
      <c r="J440" s="62">
        <f t="shared" si="16"/>
        <v>347563.2</v>
      </c>
      <c r="K440" s="17" t="s">
        <v>121</v>
      </c>
      <c r="L440" s="91"/>
      <c r="M440" s="63"/>
      <c r="N440" s="63"/>
    </row>
    <row r="441" spans="2:14" s="25" customFormat="1" ht="15" customHeight="1" x14ac:dyDescent="0.25">
      <c r="B441" s="42" t="s">
        <v>103</v>
      </c>
      <c r="C441" s="46" t="s">
        <v>291</v>
      </c>
      <c r="D441" s="47">
        <v>91</v>
      </c>
      <c r="E441" s="60">
        <v>1174200</v>
      </c>
      <c r="F441" s="58">
        <v>1</v>
      </c>
      <c r="G441" s="58">
        <v>0.8</v>
      </c>
      <c r="H441" s="62">
        <f t="shared" si="15"/>
        <v>939360</v>
      </c>
      <c r="I441" s="96">
        <v>0.3</v>
      </c>
      <c r="J441" s="62">
        <f t="shared" si="16"/>
        <v>281808</v>
      </c>
      <c r="K441" s="17" t="s">
        <v>121</v>
      </c>
      <c r="L441" s="91"/>
      <c r="M441" s="63"/>
      <c r="N441" s="63"/>
    </row>
    <row r="442" spans="2:14" s="25" customFormat="1" ht="15" customHeight="1" x14ac:dyDescent="0.25">
      <c r="B442" s="42" t="s">
        <v>103</v>
      </c>
      <c r="C442" s="46" t="s">
        <v>292</v>
      </c>
      <c r="D442" s="47">
        <v>57</v>
      </c>
      <c r="E442" s="60">
        <v>1174200</v>
      </c>
      <c r="F442" s="58">
        <v>1</v>
      </c>
      <c r="G442" s="58">
        <v>0.8</v>
      </c>
      <c r="H442" s="62">
        <f t="shared" si="15"/>
        <v>939360</v>
      </c>
      <c r="I442" s="96">
        <v>0.3</v>
      </c>
      <c r="J442" s="62">
        <f t="shared" si="16"/>
        <v>281808</v>
      </c>
      <c r="K442" s="17" t="s">
        <v>121</v>
      </c>
      <c r="L442" s="91"/>
      <c r="M442" s="63"/>
      <c r="N442" s="63"/>
    </row>
    <row r="443" spans="2:14" s="25" customFormat="1" ht="15" customHeight="1" x14ac:dyDescent="0.25">
      <c r="B443" s="21" t="s">
        <v>105</v>
      </c>
      <c r="C443" s="52" t="s">
        <v>293</v>
      </c>
      <c r="D443" s="47">
        <v>58</v>
      </c>
      <c r="E443" s="60">
        <v>1174200</v>
      </c>
      <c r="F443" s="58">
        <v>1</v>
      </c>
      <c r="G443" s="58">
        <v>0.8</v>
      </c>
      <c r="H443" s="62">
        <f t="shared" si="15"/>
        <v>939360</v>
      </c>
      <c r="I443" s="96">
        <v>0.44</v>
      </c>
      <c r="J443" s="62">
        <f t="shared" si="16"/>
        <v>413318.40000000002</v>
      </c>
      <c r="K443" s="17" t="s">
        <v>121</v>
      </c>
      <c r="L443" s="91"/>
      <c r="M443" s="63"/>
      <c r="N443" s="63"/>
    </row>
    <row r="444" spans="2:14" s="48" customFormat="1" ht="15" customHeight="1" x14ac:dyDescent="0.25">
      <c r="B444" s="21" t="s">
        <v>105</v>
      </c>
      <c r="C444" s="53" t="s">
        <v>294</v>
      </c>
      <c r="D444" s="24">
        <v>36</v>
      </c>
      <c r="E444" s="60">
        <v>1174200</v>
      </c>
      <c r="F444" s="58">
        <v>1</v>
      </c>
      <c r="G444" s="58">
        <v>0.8</v>
      </c>
      <c r="H444" s="62">
        <f t="shared" si="15"/>
        <v>939360</v>
      </c>
      <c r="I444" s="96">
        <v>0.3</v>
      </c>
      <c r="J444" s="62">
        <f t="shared" si="16"/>
        <v>281808</v>
      </c>
      <c r="K444" s="17" t="s">
        <v>121</v>
      </c>
      <c r="L444" s="87"/>
      <c r="M444" s="63"/>
      <c r="N444" s="63"/>
    </row>
    <row r="445" spans="2:14" s="48" customFormat="1" ht="16.5" customHeight="1" x14ac:dyDescent="0.25">
      <c r="B445" s="21" t="s">
        <v>105</v>
      </c>
      <c r="C445" s="53" t="s">
        <v>295</v>
      </c>
      <c r="D445" s="24">
        <v>39</v>
      </c>
      <c r="E445" s="60">
        <v>1174200</v>
      </c>
      <c r="F445" s="58">
        <v>1</v>
      </c>
      <c r="G445" s="58">
        <v>0.8</v>
      </c>
      <c r="H445" s="62">
        <f t="shared" si="15"/>
        <v>939360</v>
      </c>
      <c r="I445" s="96">
        <v>0.3</v>
      </c>
      <c r="J445" s="62">
        <f t="shared" si="16"/>
        <v>281808</v>
      </c>
      <c r="K445" s="17" t="s">
        <v>121</v>
      </c>
      <c r="L445" s="87"/>
      <c r="M445" s="63"/>
      <c r="N445" s="63"/>
    </row>
    <row r="446" spans="2:14" s="48" customFormat="1" ht="15" customHeight="1" x14ac:dyDescent="0.25">
      <c r="B446" s="21" t="s">
        <v>105</v>
      </c>
      <c r="C446" s="53" t="s">
        <v>296</v>
      </c>
      <c r="D446" s="24">
        <v>25</v>
      </c>
      <c r="E446" s="60">
        <v>1174200</v>
      </c>
      <c r="F446" s="58">
        <v>1</v>
      </c>
      <c r="G446" s="58">
        <v>0.8</v>
      </c>
      <c r="H446" s="62">
        <f t="shared" si="15"/>
        <v>939360</v>
      </c>
      <c r="I446" s="96">
        <v>0.3</v>
      </c>
      <c r="J446" s="62">
        <f t="shared" si="16"/>
        <v>281808</v>
      </c>
      <c r="K446" s="17" t="s">
        <v>121</v>
      </c>
      <c r="L446" s="87"/>
      <c r="M446" s="63"/>
      <c r="N446" s="63"/>
    </row>
    <row r="447" spans="2:14" s="48" customFormat="1" ht="15" customHeight="1" x14ac:dyDescent="0.25">
      <c r="B447" s="21" t="s">
        <v>105</v>
      </c>
      <c r="C447" s="53" t="s">
        <v>297</v>
      </c>
      <c r="D447" s="24">
        <v>50</v>
      </c>
      <c r="E447" s="60">
        <v>1174200</v>
      </c>
      <c r="F447" s="58">
        <v>1</v>
      </c>
      <c r="G447" s="58">
        <v>0.8</v>
      </c>
      <c r="H447" s="62">
        <f t="shared" si="15"/>
        <v>939360</v>
      </c>
      <c r="I447" s="96">
        <v>0.44</v>
      </c>
      <c r="J447" s="62">
        <f t="shared" si="16"/>
        <v>413318.40000000002</v>
      </c>
      <c r="K447" s="17" t="s">
        <v>121</v>
      </c>
      <c r="L447" s="87"/>
      <c r="M447" s="63"/>
      <c r="N447" s="63"/>
    </row>
    <row r="448" spans="2:14" s="48" customFormat="1" ht="15" customHeight="1" x14ac:dyDescent="0.25">
      <c r="B448" s="21" t="s">
        <v>105</v>
      </c>
      <c r="C448" s="53" t="s">
        <v>298</v>
      </c>
      <c r="D448" s="24">
        <v>18</v>
      </c>
      <c r="E448" s="60">
        <v>1174200</v>
      </c>
      <c r="F448" s="58">
        <v>1</v>
      </c>
      <c r="G448" s="58">
        <v>0.8</v>
      </c>
      <c r="H448" s="62">
        <f t="shared" si="15"/>
        <v>939360</v>
      </c>
      <c r="I448" s="96">
        <v>0.3</v>
      </c>
      <c r="J448" s="62">
        <f t="shared" si="16"/>
        <v>281808</v>
      </c>
      <c r="K448" s="17" t="s">
        <v>121</v>
      </c>
      <c r="L448" s="87"/>
      <c r="M448" s="63"/>
      <c r="N448" s="63"/>
    </row>
    <row r="449" spans="2:14" s="25" customFormat="1" ht="15" customHeight="1" x14ac:dyDescent="0.25">
      <c r="B449" s="21" t="s">
        <v>105</v>
      </c>
      <c r="C449" s="52" t="s">
        <v>299</v>
      </c>
      <c r="D449" s="47">
        <v>53</v>
      </c>
      <c r="E449" s="60">
        <v>1174200</v>
      </c>
      <c r="F449" s="58">
        <v>1</v>
      </c>
      <c r="G449" s="58">
        <v>0.8</v>
      </c>
      <c r="H449" s="62">
        <f t="shared" si="15"/>
        <v>939360</v>
      </c>
      <c r="I449" s="96">
        <v>0.3</v>
      </c>
      <c r="J449" s="62">
        <f t="shared" si="16"/>
        <v>281808</v>
      </c>
      <c r="K449" s="17" t="s">
        <v>121</v>
      </c>
      <c r="L449" s="91"/>
      <c r="M449" s="63"/>
      <c r="N449" s="63"/>
    </row>
    <row r="450" spans="2:14" s="25" customFormat="1" ht="15" customHeight="1" x14ac:dyDescent="0.25">
      <c r="B450" s="21" t="s">
        <v>105</v>
      </c>
      <c r="C450" s="52" t="s">
        <v>300</v>
      </c>
      <c r="D450" s="47">
        <v>48</v>
      </c>
      <c r="E450" s="60">
        <v>1174200</v>
      </c>
      <c r="F450" s="58">
        <v>1</v>
      </c>
      <c r="G450" s="58">
        <v>0.8</v>
      </c>
      <c r="H450" s="62">
        <f t="shared" si="15"/>
        <v>939360</v>
      </c>
      <c r="I450" s="96">
        <v>0.44</v>
      </c>
      <c r="J450" s="62">
        <f t="shared" si="16"/>
        <v>413318.40000000002</v>
      </c>
      <c r="K450" s="17" t="s">
        <v>121</v>
      </c>
      <c r="L450" s="91"/>
      <c r="M450" s="63"/>
      <c r="N450" s="63"/>
    </row>
    <row r="451" spans="2:14" s="25" customFormat="1" ht="15" customHeight="1" x14ac:dyDescent="0.25">
      <c r="B451" s="21" t="s">
        <v>105</v>
      </c>
      <c r="C451" s="52" t="s">
        <v>301</v>
      </c>
      <c r="D451" s="47">
        <v>39</v>
      </c>
      <c r="E451" s="60">
        <v>1174200</v>
      </c>
      <c r="F451" s="58">
        <v>1</v>
      </c>
      <c r="G451" s="58">
        <v>0.8</v>
      </c>
      <c r="H451" s="62">
        <f t="shared" si="15"/>
        <v>939360</v>
      </c>
      <c r="I451" s="96">
        <v>0.44</v>
      </c>
      <c r="J451" s="62">
        <f t="shared" si="16"/>
        <v>413318.40000000002</v>
      </c>
      <c r="K451" s="17" t="s">
        <v>121</v>
      </c>
      <c r="L451" s="91"/>
      <c r="M451" s="63"/>
      <c r="N451" s="63"/>
    </row>
    <row r="452" spans="2:14" s="25" customFormat="1" ht="15" customHeight="1" x14ac:dyDescent="0.25">
      <c r="B452" s="21" t="s">
        <v>105</v>
      </c>
      <c r="C452" s="52" t="s">
        <v>302</v>
      </c>
      <c r="D452" s="47">
        <v>26</v>
      </c>
      <c r="E452" s="60">
        <v>1174200</v>
      </c>
      <c r="F452" s="58">
        <v>1</v>
      </c>
      <c r="G452" s="58">
        <v>0.8</v>
      </c>
      <c r="H452" s="62">
        <f t="shared" si="15"/>
        <v>939360</v>
      </c>
      <c r="I452" s="96">
        <v>0.44</v>
      </c>
      <c r="J452" s="62">
        <f t="shared" si="16"/>
        <v>413318.40000000002</v>
      </c>
      <c r="K452" s="17" t="s">
        <v>121</v>
      </c>
      <c r="L452" s="91"/>
      <c r="M452" s="63"/>
      <c r="N452" s="63"/>
    </row>
    <row r="453" spans="2:14" s="25" customFormat="1" ht="15" customHeight="1" x14ac:dyDescent="0.25">
      <c r="B453" s="21" t="s">
        <v>105</v>
      </c>
      <c r="C453" s="52" t="s">
        <v>303</v>
      </c>
      <c r="D453" s="47">
        <v>25</v>
      </c>
      <c r="E453" s="60">
        <v>1174200</v>
      </c>
      <c r="F453" s="58">
        <v>1</v>
      </c>
      <c r="G453" s="58">
        <v>0.8</v>
      </c>
      <c r="H453" s="62">
        <f t="shared" si="15"/>
        <v>939360</v>
      </c>
      <c r="I453" s="96">
        <v>0.44</v>
      </c>
      <c r="J453" s="62">
        <f t="shared" si="16"/>
        <v>413318.40000000002</v>
      </c>
      <c r="K453" s="17" t="s">
        <v>121</v>
      </c>
      <c r="L453" s="91"/>
      <c r="M453" s="63"/>
      <c r="N453" s="63"/>
    </row>
    <row r="454" spans="2:14" s="48" customFormat="1" ht="15" customHeight="1" x14ac:dyDescent="0.25">
      <c r="B454" s="21" t="s">
        <v>105</v>
      </c>
      <c r="C454" s="53" t="s">
        <v>304</v>
      </c>
      <c r="D454" s="24">
        <v>72</v>
      </c>
      <c r="E454" s="60">
        <v>1174200</v>
      </c>
      <c r="F454" s="58">
        <v>1</v>
      </c>
      <c r="G454" s="58">
        <v>0.8</v>
      </c>
      <c r="H454" s="62">
        <f t="shared" si="15"/>
        <v>939360</v>
      </c>
      <c r="I454" s="96">
        <v>0.3</v>
      </c>
      <c r="J454" s="62">
        <f t="shared" si="16"/>
        <v>281808</v>
      </c>
      <c r="K454" s="17" t="s">
        <v>121</v>
      </c>
      <c r="L454" s="87"/>
      <c r="M454" s="63"/>
      <c r="N454" s="63"/>
    </row>
    <row r="455" spans="2:14" s="25" customFormat="1" ht="15" customHeight="1" x14ac:dyDescent="0.25">
      <c r="B455" s="21" t="s">
        <v>105</v>
      </c>
      <c r="C455" s="53" t="s">
        <v>305</v>
      </c>
      <c r="D455" s="47">
        <v>51</v>
      </c>
      <c r="E455" s="60">
        <v>1174200</v>
      </c>
      <c r="F455" s="58">
        <v>1</v>
      </c>
      <c r="G455" s="58">
        <v>0.8</v>
      </c>
      <c r="H455" s="62">
        <f t="shared" si="15"/>
        <v>939360</v>
      </c>
      <c r="I455" s="96">
        <v>0.44</v>
      </c>
      <c r="J455" s="62">
        <f t="shared" si="16"/>
        <v>413318.40000000002</v>
      </c>
      <c r="K455" s="17" t="s">
        <v>121</v>
      </c>
      <c r="L455" s="91"/>
      <c r="M455" s="63"/>
      <c r="N455" s="63"/>
    </row>
    <row r="456" spans="2:14" s="25" customFormat="1" ht="15" customHeight="1" x14ac:dyDescent="0.25">
      <c r="B456" s="42" t="s">
        <v>138</v>
      </c>
      <c r="C456" s="51" t="s">
        <v>136</v>
      </c>
      <c r="D456" s="47">
        <v>88</v>
      </c>
      <c r="E456" s="60">
        <v>1174200</v>
      </c>
      <c r="F456" s="58">
        <v>1</v>
      </c>
      <c r="G456" s="58">
        <v>0.8</v>
      </c>
      <c r="H456" s="62">
        <f t="shared" si="15"/>
        <v>939360</v>
      </c>
      <c r="I456" s="99">
        <v>0.72</v>
      </c>
      <c r="J456" s="62">
        <f t="shared" si="16"/>
        <v>676339.19999999995</v>
      </c>
      <c r="K456" s="17" t="s">
        <v>121</v>
      </c>
      <c r="L456" s="93"/>
      <c r="M456" s="63"/>
      <c r="N456" s="63"/>
    </row>
    <row r="457" spans="2:14" s="25" customFormat="1" x14ac:dyDescent="0.25">
      <c r="B457" s="102" t="s">
        <v>137</v>
      </c>
      <c r="C457" s="103"/>
      <c r="D457" s="103"/>
      <c r="E457" s="103"/>
      <c r="F457" s="103"/>
      <c r="G457" s="103"/>
      <c r="H457" s="103"/>
      <c r="I457" s="103"/>
      <c r="J457" s="103"/>
      <c r="K457" s="104"/>
      <c r="L457" s="64"/>
      <c r="M457" s="64"/>
      <c r="N457" s="64"/>
    </row>
    <row r="458" spans="2:14" s="25" customFormat="1" ht="15" customHeight="1" x14ac:dyDescent="0.25">
      <c r="B458" s="21" t="s">
        <v>111</v>
      </c>
      <c r="C458" s="46" t="s">
        <v>306</v>
      </c>
      <c r="D458" s="47">
        <v>2462</v>
      </c>
      <c r="E458" s="61">
        <v>2088900</v>
      </c>
      <c r="F458" s="61">
        <v>1</v>
      </c>
      <c r="G458" s="61">
        <v>1</v>
      </c>
      <c r="H458" s="62">
        <f t="shared" ref="H458" si="17">E458*F458*G458</f>
        <v>2088900</v>
      </c>
      <c r="I458" s="99">
        <v>1</v>
      </c>
      <c r="J458" s="62">
        <f>H458*I458</f>
        <v>2088900</v>
      </c>
      <c r="K458" s="54" t="s">
        <v>119</v>
      </c>
      <c r="L458" s="64"/>
      <c r="M458" s="64"/>
      <c r="N458" s="64"/>
    </row>
    <row r="460" spans="2:14" x14ac:dyDescent="0.25">
      <c r="J460" s="100"/>
    </row>
    <row r="461" spans="2:14" s="25" customFormat="1" x14ac:dyDescent="0.25">
      <c r="B461" s="65"/>
      <c r="C461" s="66"/>
      <c r="D461" s="56"/>
      <c r="E461" s="56"/>
      <c r="F461" s="55"/>
      <c r="G461" s="55"/>
      <c r="H461" s="55"/>
      <c r="I461" s="55"/>
      <c r="J461" s="55"/>
      <c r="L461" s="64"/>
      <c r="M461" s="64"/>
      <c r="N461" s="64"/>
    </row>
    <row r="462" spans="2:14" s="25" customFormat="1" x14ac:dyDescent="0.25">
      <c r="B462" s="65"/>
      <c r="C462" s="67"/>
      <c r="D462" s="56"/>
      <c r="E462" s="56"/>
      <c r="F462" s="56"/>
      <c r="G462" s="56"/>
      <c r="H462" s="56"/>
      <c r="I462" s="56"/>
      <c r="J462" s="56"/>
      <c r="L462" s="64"/>
      <c r="M462" s="64"/>
      <c r="N462" s="64"/>
    </row>
    <row r="463" spans="2:14" s="25" customFormat="1" x14ac:dyDescent="0.25">
      <c r="B463" s="65"/>
      <c r="C463" s="67"/>
      <c r="D463" s="56"/>
      <c r="E463" s="56"/>
      <c r="F463" s="55"/>
      <c r="G463" s="55"/>
      <c r="H463" s="55"/>
      <c r="I463" s="55"/>
      <c r="J463" s="55"/>
      <c r="L463" s="64"/>
      <c r="M463" s="64"/>
      <c r="N463" s="64"/>
    </row>
    <row r="464" spans="2:14" s="25" customFormat="1" x14ac:dyDescent="0.25">
      <c r="B464" s="65"/>
      <c r="C464" s="68"/>
      <c r="D464" s="56"/>
      <c r="E464" s="56"/>
      <c r="F464" s="55"/>
      <c r="G464" s="55"/>
      <c r="H464" s="55"/>
      <c r="I464" s="55"/>
      <c r="J464" s="55"/>
      <c r="L464" s="64"/>
      <c r="M464" s="64"/>
      <c r="N464" s="64"/>
    </row>
    <row r="465" spans="2:14" s="25" customFormat="1" x14ac:dyDescent="0.25">
      <c r="B465" s="65"/>
      <c r="C465" s="67"/>
      <c r="D465" s="56"/>
      <c r="E465" s="56"/>
      <c r="F465" s="55"/>
      <c r="G465" s="55"/>
      <c r="H465" s="55"/>
      <c r="I465" s="55"/>
      <c r="J465" s="55"/>
      <c r="L465" s="64"/>
      <c r="M465" s="64"/>
      <c r="N465" s="64"/>
    </row>
    <row r="466" spans="2:14" s="25" customFormat="1" x14ac:dyDescent="0.25">
      <c r="B466" s="65"/>
      <c r="C466" s="67"/>
      <c r="D466" s="56"/>
      <c r="E466" s="56"/>
      <c r="F466" s="55"/>
      <c r="G466" s="55"/>
      <c r="H466" s="55"/>
      <c r="I466" s="55"/>
      <c r="J466" s="55"/>
      <c r="L466" s="64"/>
      <c r="M466" s="64"/>
      <c r="N466" s="64"/>
    </row>
  </sheetData>
  <autoFilter ref="B7:K458"/>
  <mergeCells count="8">
    <mergeCell ref="B457:K457"/>
    <mergeCell ref="B3:D3"/>
    <mergeCell ref="B8:K8"/>
    <mergeCell ref="B379:K379"/>
    <mergeCell ref="B404:K404"/>
    <mergeCell ref="B408:K408"/>
    <mergeCell ref="J4:K4"/>
    <mergeCell ref="B5:K5"/>
  </mergeCells>
  <conditionalFormatting sqref="E458">
    <cfRule type="duplicateValues" dxfId="5" priority="5"/>
    <cfRule type="duplicateValues" dxfId="4" priority="6"/>
  </conditionalFormatting>
  <conditionalFormatting sqref="F458">
    <cfRule type="duplicateValues" dxfId="3" priority="3"/>
    <cfRule type="duplicateValues" dxfId="2" priority="4"/>
  </conditionalFormatting>
  <conditionalFormatting sqref="G458">
    <cfRule type="duplicateValues" dxfId="1" priority="1"/>
    <cfRule type="duplicateValues" dxfId="0" priority="2"/>
  </conditionalFormatting>
  <pageMargins left="0.31496062992125984" right="0.31496062992125984" top="0.35433070866141736" bottom="0.35433070866141736" header="0.31496062992125984" footer="0.31496062992125984"/>
  <pageSetup paperSize="9" scale="53" fitToHeight="0" orientation="landscape" r:id="rId1"/>
  <rowBreaks count="6" manualBreakCount="6">
    <brk id="57" max="10" man="1"/>
    <brk id="127" max="10" man="1"/>
    <brk id="197" max="10" man="1"/>
    <brk id="267" max="10" man="1"/>
    <brk id="336" max="10" man="1"/>
    <brk id="40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2 (6)</vt:lpstr>
      <vt:lpstr>'Лист 2 (6)'!Область_печати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2023-01-27T07:22:30Z</dcterms:modified>
</cp:coreProperties>
</file>